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vult.sharepoint.com/sites/Viesujupirkimuskyrius/Bendrai naudojami dokumentai/Pirkimo dokumentai/Agnė/62 AK 5381_2026_TVPC Techninis automobilių ir autobusų bei žemės ūkio technikos remontas/Inicijavimo/Draft_4/"/>
    </mc:Choice>
  </mc:AlternateContent>
  <xr:revisionPtr revIDLastSave="71" documentId="8_{BA7A6B53-17CB-41D0-8183-BE06C419E724}" xr6:coauthVersionLast="47" xr6:coauthVersionMax="47" xr10:uidLastSave="{B536E092-DB49-4EB5-907A-212BC8FBA977}"/>
  <bookViews>
    <workbookView xWindow="-108" yWindow="-108" windowWidth="30936" windowHeight="16776" xr2:uid="{00000000-000D-0000-FFFF-FFFF00000000}"/>
  </bookViews>
  <sheets>
    <sheet name="Lengvieji automobilia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97" i="1" l="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G16" i="1"/>
  <c r="G17" i="1"/>
  <c r="G18" i="1"/>
  <c r="G19" i="1"/>
  <c r="G20" i="1"/>
  <c r="G21" i="1"/>
  <c r="G22" i="1"/>
  <c r="G23" i="1"/>
  <c r="G24" i="1"/>
  <c r="G25" i="1"/>
  <c r="G26" i="1"/>
  <c r="G27" i="1"/>
  <c r="G28" i="1"/>
  <c r="G29" i="1"/>
  <c r="G30" i="1"/>
  <c r="G31" i="1"/>
  <c r="G32" i="1"/>
  <c r="G33" i="1"/>
  <c r="G34" i="1"/>
  <c r="G35" i="1"/>
  <c r="G36" i="1"/>
  <c r="G37" i="1"/>
  <c r="G38" i="1"/>
  <c r="G39" i="1"/>
  <c r="G41" i="1"/>
  <c r="G42" i="1"/>
  <c r="G43" i="1"/>
  <c r="G44" i="1"/>
  <c r="G45" i="1"/>
  <c r="G46" i="1"/>
  <c r="G47" i="1"/>
  <c r="G48" i="1"/>
  <c r="G49" i="1"/>
  <c r="G50" i="1"/>
  <c r="G51" i="1"/>
  <c r="G52" i="1"/>
  <c r="G53" i="1"/>
  <c r="G54" i="1"/>
  <c r="G55" i="1"/>
  <c r="G56" i="1"/>
  <c r="G57" i="1"/>
  <c r="G58" i="1"/>
  <c r="G59" i="1"/>
  <c r="G60" i="1"/>
  <c r="G61" i="1"/>
  <c r="G62" i="1"/>
  <c r="G63" i="1"/>
  <c r="G64" i="1"/>
  <c r="G15" i="1"/>
  <c r="G65" i="1" l="1"/>
  <c r="G67" i="1" s="1"/>
  <c r="G68" i="1" s="1"/>
</calcChain>
</file>

<file path=xl/sharedStrings.xml><?xml version="1.0" encoding="utf-8"?>
<sst xmlns="http://schemas.openxmlformats.org/spreadsheetml/2006/main" count="356" uniqueCount="212">
  <si>
    <t>Pildo tiekėjas</t>
  </si>
  <si>
    <t>Jei techninių specifikacijų reikalavimuose prekių parametrai (ir/ar kita informacija) nurodyti kartu su prekės ženklu, patentu ar tipu (ir/ar kitaip pažeidžia rinkos dalyvių konkurencingumą, lygiateisiškumą), tiekėjas turi teisę siūlyti lygiaverčius parametrus (ir/ar informaciją).</t>
  </si>
  <si>
    <t>1.</t>
  </si>
  <si>
    <t>2.</t>
  </si>
  <si>
    <t>3.</t>
  </si>
  <si>
    <t>Nr.</t>
  </si>
  <si>
    <t>Prekių/paslaugų pavadinimas</t>
  </si>
  <si>
    <t>Automechaniko darbo valanda</t>
  </si>
  <si>
    <t>Autoelektriko darbo valanda</t>
  </si>
  <si>
    <t>val.</t>
  </si>
  <si>
    <t>Aušinimo skystis G12 arba lygiavertis</t>
  </si>
  <si>
    <t>Variklio oro filtras</t>
  </si>
  <si>
    <t>Salono oro filtras</t>
  </si>
  <si>
    <t>Priekinės stabdžių kaladėlės</t>
  </si>
  <si>
    <t>Galinės stabdžių kaladėlės</t>
  </si>
  <si>
    <t>Priekiniai stabdžių diskai</t>
  </si>
  <si>
    <t>Galiniai stabdžių diskai</t>
  </si>
  <si>
    <t>Priekinių stabdžių kaladėlių pakeitimas (be medžiagų/dalių)</t>
  </si>
  <si>
    <t>Galinių stabdžių diskų pakeitimas (be medžiagų/dalių)</t>
  </si>
  <si>
    <t>Ratų suvedimo paslauga (priekinė ir galinė ašis)</t>
  </si>
  <si>
    <t>Paslaugos</t>
  </si>
  <si>
    <t>Prekės</t>
  </si>
  <si>
    <t>Gamintojas, modelis</t>
  </si>
  <si>
    <t>Kita informacija</t>
  </si>
  <si>
    <t>Gamybos metai</t>
  </si>
  <si>
    <t>Kuro filtras</t>
  </si>
  <si>
    <t>kompl.</t>
  </si>
  <si>
    <t>vnt.</t>
  </si>
  <si>
    <t>Remonto paslaugų kainų nustatymas</t>
  </si>
  <si>
    <t>Remontui reikalingų dalių kainų nustatymas</t>
  </si>
  <si>
    <t>Dažytojo/paruošėjo dažymui darbo valanda</t>
  </si>
  <si>
    <t>Už perkamas remonto paslaugas atsiskaitoma tokia tvarka:</t>
  </si>
  <si>
    <t>1) taikomi tiekėjo pasiūlyme nurodyti paslaugų įkainiai;</t>
  </si>
  <si>
    <t>4) jei konkrečiam remonto darbui atliktinų valandų skaičius nėra pateikiamas Autodata ar kitoje specializuotoje automobilių (autoservisų) programinės įrangoje, jis nustatomas šalių sutarimu prieš atliekant remonto paslaugas.</t>
  </si>
  <si>
    <t>2) jei konkrečios paslaugos ar personalo darbo valandos įkainis nėra nurodytas pasiūlymo formoje, už atliktą darbą tiekėjui atlyginama taikant automechaniko darbo valandos įkainį;</t>
  </si>
  <si>
    <t>3) darbo valandų skaičius, už kurį atlyginama tiekėjui, nustatomas taikant Autodata ar kitos specializuotos automobilių (autoservisų) programinės įrangos rekomendacijas;</t>
  </si>
  <si>
    <t>Už remontui reikalingas ir sunaudojamas dalis atsiskaitoma tokia tvarka:</t>
  </si>
  <si>
    <t>1) taikomi tiekėjo pasiūlyme nurodyti atsarginių dalių/darbų įkainiai;</t>
  </si>
  <si>
    <t>3) taikant sutarties vykdymo išlaidų atlyginimo kainodarą, tiekėjui atlyginamos tiekėjo įsigytų ir konkrečių Užsakovo užsakytoms paslaugoms atlikti sunaudotų atsarginių detalių kainos;</t>
  </si>
  <si>
    <t>4) atsarginių detalių kaina taikoma pagal atsarginių detalių kataloguose nurodomas didmenines kainas (ar kitą kataloge nurodytą kainą su didžiausia taikoma nuolaida);</t>
  </si>
  <si>
    <t>5) kartu su sąskaita už atliktus remonto darbus, tiekėjas turi pateikti ir sąskaitas, patvirtinančias jo įsigytas atsargines dalis (jei jų įkainiai nenurodyti tiekėjo pasiūlyme), sunaudotas Užsakovo užsakytoms remonto paslaugoms.</t>
  </si>
  <si>
    <t>km</t>
  </si>
  <si>
    <t>Automobilio transportavimas autovežiu ar kt. priemone į remonto paslaugų atlikimo vietą</t>
  </si>
  <si>
    <t>Gedimo diagnozavimas ir remonto paslaugų pasiūlymo parengimas</t>
  </si>
  <si>
    <t>Garantija:</t>
  </si>
  <si>
    <t>Suteiktoms paslaugoms ir atsarginėms dalims turi būti taikoma 6 mėnesių arba 10 000 km ridos (kuri pasibaigia pirma) garantija</t>
  </si>
  <si>
    <t>Paslaugų užsakymo tvarka</t>
  </si>
  <si>
    <t>Užsakovas paslaugas užsako tokia tvarka:</t>
  </si>
  <si>
    <t>1) kilus poreikiui Užsakovas atvyksta į paslaugų teikėjo autoservisą. Jei Užsakovas negali atvykti pats, transporto priemonė, kuriai reikalinga atlikti remonto paslaugas, paslaugų teikėjas transportuoja į paslaugų teikimo vietą taikant pasiūlyme nurodytą 1 km įkainį;</t>
  </si>
  <si>
    <t>2) Paslaugų teikėjas privalo taikyti Užsakovui pirmumą kitų Užsakovo klientų atžvilgiu ir priimti ne vėliau kaip per 1 darbo dieną;</t>
  </si>
  <si>
    <t>5) remonto paslaugos privalo būti suteiktos ne vėliau kaip per 2 darbo dienas nuo jų patvirtinimo. Esant sudėtingam gedimui ar kitu atveju, šalys gali taikyti ilgesnį remonto darbų atlikimo terminą.</t>
  </si>
  <si>
    <t>2) jei konkrečios atsarginės dalies įkainis nėra nurodytas pasiūlymo formoje ar Užsakovas pageidauja naudoti kito gamintojo/modelio atsarginę dalį, nei už pasiūlymo formoje pateiktą įkainį siūlo tiekėjas, už sunaudojamas dalis atsiskaitoma taikant sutarties vykdymo išlaidų atlyginimo kainodarą;</t>
  </si>
  <si>
    <t>4.</t>
  </si>
  <si>
    <t>I pirkimo dalis. Lengvųjų automobilių remonto paslaugos</t>
  </si>
  <si>
    <t>Galinių stabdžių kaldėlių  keitimas (be medžiagų/dalių)</t>
  </si>
  <si>
    <t>Priekinių stabdžių diskų keitimas (be medžiagų/dalių)</t>
  </si>
  <si>
    <t>Kondicionieriaus užpildymas freonu (be medžiagų/dalių)</t>
  </si>
  <si>
    <t>Variklio tepalo filtras</t>
  </si>
  <si>
    <t>Paskirstymo diržas su guoliais</t>
  </si>
  <si>
    <t>Žvakė</t>
  </si>
  <si>
    <t>Rankinio stabdžio lynas</t>
  </si>
  <si>
    <t>Guolis priekinis</t>
  </si>
  <si>
    <t>Pakabos šarnyras priekinis</t>
  </si>
  <si>
    <t>Vairo traukės antgalis</t>
  </si>
  <si>
    <t>Vairo traukė</t>
  </si>
  <si>
    <t>Priekinė stebulė</t>
  </si>
  <si>
    <t>Stiklo valytuvų mechanizmas</t>
  </si>
  <si>
    <t>Sankabos komplektas</t>
  </si>
  <si>
    <t>Kuro kiekio daviklis</t>
  </si>
  <si>
    <t>Variklio kuro filtro keitimas (be medžiagų/dalių)</t>
  </si>
  <si>
    <t>Žvakės keitimas</t>
  </si>
  <si>
    <t>Turbo kompresoriaus keitimas</t>
  </si>
  <si>
    <t>Paskirstymo diržo su guoliais keitimas</t>
  </si>
  <si>
    <t>Rankinio stabdžio lyno keitimas</t>
  </si>
  <si>
    <t>100 gr</t>
  </si>
  <si>
    <t>Vairo traukės antgalio keitimas</t>
  </si>
  <si>
    <t>Pakabos šarnyro ketimas</t>
  </si>
  <si>
    <t>Vairo traukės keitimas</t>
  </si>
  <si>
    <t>Guolio keitimas (priekinio)</t>
  </si>
  <si>
    <t>Priekinė stebulės keitimas</t>
  </si>
  <si>
    <t>Sankabos komplekto keitimas</t>
  </si>
  <si>
    <t>Variklio tepalo ir filtro pakeitimas (be medžiagų/dalių)</t>
  </si>
  <si>
    <t>Variklio oro filtro keitimas (be medžiagų/dalių)</t>
  </si>
  <si>
    <t>Automobilio salono filtro keitimas (be medžiagų/dalių)</t>
  </si>
  <si>
    <t>VISI AUTOMOBILIAI</t>
  </si>
  <si>
    <t>*</t>
  </si>
  <si>
    <t>Įkainiai visiems kitiems automobiliams</t>
  </si>
  <si>
    <t>3) Paslaugų teikėjas privalo ne vėliau kaip per 2 darbo dienas nuo Užsakovo transporto priemonės pristatymo į Paslaugų teikėjo patalpas diagnozuoti gedimą ir pateikti remonto paslaugų pasiūlymą, atskirai išskiriant būtinas keisti dalis, jų kainas (nustatomas šioje sutartyje nustatyta tvarka) ir remonto valanmdų skaičių (nustatomas šioje sutartyje nustatyta tvarka);</t>
  </si>
  <si>
    <t>1 mato vnt. įkainis EUR be PVM</t>
  </si>
  <si>
    <t>Suma EUR be PVM</t>
  </si>
  <si>
    <t>Pasiūlymo palyginamoji kaina EUR be PVM:</t>
  </si>
  <si>
    <t>PVM (21%):</t>
  </si>
  <si>
    <t>PVM suma, Eur</t>
  </si>
  <si>
    <t>Pasiūlymo palyginamoji kaina, EUR su PVM:</t>
  </si>
  <si>
    <t>Eil. Nr.</t>
  </si>
  <si>
    <t>Tipas, automobilio kategorija</t>
  </si>
  <si>
    <t>Markė</t>
  </si>
  <si>
    <t>Modelis</t>
  </si>
  <si>
    <t>Valstybinis</t>
  </si>
  <si>
    <t>Metai</t>
  </si>
  <si>
    <t>Identifikavimo Nr.</t>
  </si>
  <si>
    <t>Lengvasis</t>
  </si>
  <si>
    <t>VW C</t>
  </si>
  <si>
    <t>CADDY LIFE</t>
  </si>
  <si>
    <t>EOZ 078</t>
  </si>
  <si>
    <t>WV2ZZZ2KZ6X098341</t>
  </si>
  <si>
    <t xml:space="preserve">VW </t>
  </si>
  <si>
    <t xml:space="preserve"> CADDY LIFE</t>
  </si>
  <si>
    <t>FNC 661</t>
  </si>
  <si>
    <t>WV2ZZZ2KZ7X088860</t>
  </si>
  <si>
    <t xml:space="preserve">CHRYSLER </t>
  </si>
  <si>
    <t xml:space="preserve"> GRAND VOYAGER</t>
  </si>
  <si>
    <t>DHB 190</t>
  </si>
  <si>
    <t>1A8GYB5597Y540202</t>
  </si>
  <si>
    <t>Krovininis automobilis iki 3,5 t</t>
  </si>
  <si>
    <t>TRANSPORTER VIN</t>
  </si>
  <si>
    <t>HJL 438</t>
  </si>
  <si>
    <t>WV1ZZZ7JZAX207929</t>
  </si>
  <si>
    <t>TRANSPORTER</t>
  </si>
  <si>
    <t>FRK 908</t>
  </si>
  <si>
    <t>WV1ZZZ7HZCH054557</t>
  </si>
  <si>
    <t xml:space="preserve"> TRANSPORTER</t>
  </si>
  <si>
    <t>FRK 913</t>
  </si>
  <si>
    <t>WV1ZZZ7HZCH053520</t>
  </si>
  <si>
    <t>CADDY-COMBI</t>
  </si>
  <si>
    <t>CBC 497</t>
  </si>
  <si>
    <t>WV2ZZZ2KZ7X000789</t>
  </si>
  <si>
    <t>TOYOTA</t>
  </si>
  <si>
    <t>COROLA VERSO</t>
  </si>
  <si>
    <t>DDF 243</t>
  </si>
  <si>
    <t>NMTER16R20R114634</t>
  </si>
  <si>
    <t xml:space="preserve">MERCEDES BENZ </t>
  </si>
  <si>
    <t>V200CDI</t>
  </si>
  <si>
    <t>HPT 744</t>
  </si>
  <si>
    <t>WDF44781313041004</t>
  </si>
  <si>
    <t xml:space="preserve">MAZDA </t>
  </si>
  <si>
    <t>ENP 283</t>
  </si>
  <si>
    <t>JMZGH19F601193703</t>
  </si>
  <si>
    <t>TOURAN</t>
  </si>
  <si>
    <t>ABS 468</t>
  </si>
  <si>
    <t>WVGZZZ1TZ4W123309</t>
  </si>
  <si>
    <t xml:space="preserve">RENAULT </t>
  </si>
  <si>
    <t xml:space="preserve"> MEGANE</t>
  </si>
  <si>
    <t>AHM 537</t>
  </si>
  <si>
    <t>VF1LA040523720723</t>
  </si>
  <si>
    <t>CBR 253</t>
  </si>
  <si>
    <t>WV2ZZZ2KZ7X016578</t>
  </si>
  <si>
    <t xml:space="preserve"> CRAFTER</t>
  </si>
  <si>
    <t>LCK 942</t>
  </si>
  <si>
    <t>WV1ZZZ2EZA6017525</t>
  </si>
  <si>
    <t>MASTER</t>
  </si>
  <si>
    <t>MCR 719</t>
  </si>
  <si>
    <t>VF1VB000168088534</t>
  </si>
  <si>
    <t>AVENSIS</t>
  </si>
  <si>
    <t>GAL096</t>
  </si>
  <si>
    <t>SB1BD56L00E050223</t>
  </si>
  <si>
    <t>FORD</t>
  </si>
  <si>
    <t>TRANZIT</t>
  </si>
  <si>
    <t>MPB503</t>
  </si>
  <si>
    <t>WF0XXXTTGXGD15826</t>
  </si>
  <si>
    <t>Mikroautobusas</t>
  </si>
  <si>
    <t>OPEL</t>
  </si>
  <si>
    <t>VIVARO</t>
  </si>
  <si>
    <t>MPE879</t>
  </si>
  <si>
    <t>W0LJ7D606HV615566</t>
  </si>
  <si>
    <t>VW</t>
  </si>
  <si>
    <t>CRAFTER</t>
  </si>
  <si>
    <t>LBV815</t>
  </si>
  <si>
    <t>WV3ZZZSZZK9040160</t>
  </si>
  <si>
    <t>LCJ544</t>
  </si>
  <si>
    <t>WV3ZZZSZZK9042984</t>
  </si>
  <si>
    <t>LBV820</t>
  </si>
  <si>
    <t>WV3ZZZSZZK9040222</t>
  </si>
  <si>
    <t>TRANSPORTO PRIEMONĖS. Sąrašas yra orientacinis, jis nėra baigtinis. Esant poreikiui, perkančioji organizacijos valdomos transporto priemonės gali kisti.</t>
  </si>
  <si>
    <t>Mato vnt.</t>
  </si>
  <si>
    <t>Identifikacinis numeris</t>
  </si>
  <si>
    <t>LSY 439</t>
  </si>
  <si>
    <t>VF1MA000X66612127</t>
  </si>
  <si>
    <t xml:space="preserve">Priekaba </t>
  </si>
  <si>
    <t>Kietašonė</t>
  </si>
  <si>
    <t>TOMPLAN</t>
  </si>
  <si>
    <t>ZR521</t>
  </si>
  <si>
    <t>SV3T7500024F02909</t>
  </si>
  <si>
    <t xml:space="preserve">Reno  </t>
  </si>
  <si>
    <t>Reno Trafic</t>
  </si>
  <si>
    <t>MIL 844</t>
  </si>
  <si>
    <t>WF1JL000169238356</t>
  </si>
  <si>
    <t>MIL 842</t>
  </si>
  <si>
    <t>WF1JL000269238348</t>
  </si>
  <si>
    <t>MFR 465</t>
  </si>
  <si>
    <t>WF1JL000768771995</t>
  </si>
  <si>
    <t>MHC 480</t>
  </si>
  <si>
    <t>WF1JL000369113259</t>
  </si>
  <si>
    <t xml:space="preserve">Citroen </t>
  </si>
  <si>
    <t>Citroen Jumpy</t>
  </si>
  <si>
    <t>LUP 731</t>
  </si>
  <si>
    <t>VF7VBYHVKM7830389</t>
  </si>
  <si>
    <t>LGH 375</t>
  </si>
  <si>
    <t>VF7VBBHXHKZ064910</t>
  </si>
  <si>
    <t>YARIS</t>
  </si>
  <si>
    <t>MLN772</t>
  </si>
  <si>
    <t>VNKKG3D320A168119</t>
  </si>
  <si>
    <t>Preliminarus kiekis</t>
  </si>
  <si>
    <t>Techninės specifikacijos  priedas Nr. 1</t>
  </si>
  <si>
    <t>4) Užakovas turi patvirtinti tiekėjo pasiūlymą dėl remonto paslaugų atlikimą per 2 darbo dienas. Jei užsakymas nėra patvirtinamas, Užsakovas privalo ne vėliau kaip per 2 darbo dienas pasiimti sugedusią transporto priemonę arba reikalauti tiekėjo ją pristatyti į jo pasirinktą vietą taikant pasiūlyme nurodytą transportavimo už 1 km įkainį;</t>
  </si>
  <si>
    <t>l</t>
  </si>
  <si>
    <t>Įkainiai automobiliui TRANSPORTER HJL438</t>
  </si>
  <si>
    <t>1968 cm3, D,  75 kw</t>
  </si>
  <si>
    <t>Tepalas 5W30 arba lygiavertis</t>
  </si>
  <si>
    <t>Tepalas 5W40 arba lygiavertis</t>
  </si>
  <si>
    <t>Šaltenšis R134 arba lygiavertis</t>
  </si>
  <si>
    <t>Šaltnešis R1234yf arba lygiavertis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</si>
</sst>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font>
      <sz val="11"/>
      <color theme="1"/>
      <name val="Calibri"/>
      <family val="2"/>
      <charset val="186"/>
      <scheme val="minor"/>
    </font>
    <font>
      <sz val="11"/>
      <color theme="1"/>
      <name val="Times New Roman"/>
      <family val="1"/>
      <charset val="186"/>
    </font>
    <font>
      <sz val="10"/>
      <name val="Arial"/>
      <family val="2"/>
      <charset val="238"/>
    </font>
    <font>
      <sz val="11"/>
      <color indexed="8"/>
      <name val="Czcionka tekstu podstawowego"/>
      <family val="2"/>
      <charset val="238"/>
    </font>
    <font>
      <u/>
      <sz val="10"/>
      <color indexed="12"/>
      <name val="Arial"/>
      <family val="2"/>
      <charset val="238"/>
    </font>
    <font>
      <sz val="12"/>
      <color theme="1"/>
      <name val="Times New Roman"/>
      <family val="1"/>
      <charset val="186"/>
    </font>
    <font>
      <sz val="11"/>
      <color theme="1"/>
      <name val="Arial"/>
      <family val="2"/>
    </font>
    <font>
      <sz val="11"/>
      <color theme="1"/>
      <name val="Calibri"/>
      <family val="2"/>
      <charset val="186"/>
      <scheme val="minor"/>
    </font>
    <font>
      <b/>
      <sz val="11"/>
      <color theme="1"/>
      <name val="Arial"/>
      <family val="2"/>
    </font>
    <font>
      <sz val="11"/>
      <color rgb="FFFF0000"/>
      <name val="Arial"/>
      <family val="2"/>
    </font>
    <font>
      <sz val="11"/>
      <color rgb="FF000000"/>
      <name val="Arial"/>
      <family val="2"/>
    </font>
    <font>
      <sz val="11"/>
      <name val="Arial"/>
      <family val="2"/>
    </font>
    <font>
      <b/>
      <sz val="11"/>
      <color rgb="FF000000"/>
      <name val="Arial"/>
      <family val="2"/>
    </font>
    <font>
      <b/>
      <sz val="11"/>
      <name val="Arial"/>
      <family val="2"/>
    </font>
    <font>
      <b/>
      <i/>
      <sz val="11"/>
      <color rgb="FFFF0000"/>
      <name val="Arial"/>
      <family val="2"/>
    </font>
    <font>
      <b/>
      <i/>
      <sz val="11"/>
      <color theme="1"/>
      <name val="Arial"/>
      <family val="2"/>
    </font>
    <font>
      <sz val="11"/>
      <color rgb="FF212121"/>
      <name val="Arial"/>
      <family val="2"/>
    </font>
    <font>
      <sz val="11"/>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D9D9D9"/>
        <bgColor rgb="FF000000"/>
      </patternFill>
    </fill>
    <fill>
      <patternFill patternType="solid">
        <fgColor rgb="FFEDEDED"/>
        <bgColor rgb="FF000000"/>
      </patternFill>
    </fill>
    <fill>
      <patternFill patternType="solid">
        <fgColor theme="0"/>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s>
  <cellStyleXfs count="5">
    <xf numFmtId="0" fontId="0" fillId="0" borderId="0"/>
    <xf numFmtId="0" fontId="2" fillId="0" borderId="0"/>
    <xf numFmtId="0" fontId="3" fillId="0" borderId="0"/>
    <xf numFmtId="0" fontId="4" fillId="0" borderId="0" applyNumberFormat="0" applyFill="0" applyBorder="0" applyAlignment="0" applyProtection="0">
      <alignment vertical="top"/>
      <protection locked="0"/>
    </xf>
    <xf numFmtId="43" fontId="7" fillId="0" borderId="0" applyFont="0" applyFill="0" applyBorder="0" applyAlignment="0" applyProtection="0"/>
  </cellStyleXfs>
  <cellXfs count="139">
    <xf numFmtId="0" fontId="0" fillId="0" borderId="0" xfId="0"/>
    <xf numFmtId="0" fontId="1" fillId="0" borderId="0" xfId="0" applyFont="1" applyAlignment="1">
      <alignment wrapText="1"/>
    </xf>
    <xf numFmtId="0" fontId="5" fillId="0" borderId="0" xfId="0" applyFont="1" applyAlignment="1">
      <alignment wrapText="1"/>
    </xf>
    <xf numFmtId="0" fontId="0" fillId="0" borderId="0" xfId="0" applyAlignment="1">
      <alignment horizontal="left"/>
    </xf>
    <xf numFmtId="0" fontId="0" fillId="0" borderId="0" xfId="0" applyAlignment="1">
      <alignment horizontal="center"/>
    </xf>
    <xf numFmtId="0" fontId="6" fillId="0" borderId="0" xfId="0" applyFont="1" applyAlignment="1">
      <alignment wrapText="1"/>
    </xf>
    <xf numFmtId="0" fontId="6" fillId="2" borderId="0" xfId="0" applyFont="1" applyFill="1" applyAlignment="1">
      <alignment wrapText="1"/>
    </xf>
    <xf numFmtId="0" fontId="8" fillId="0" borderId="0" xfId="0" applyFont="1" applyAlignment="1">
      <alignment horizontal="left" vertical="top" wrapText="1"/>
    </xf>
    <xf numFmtId="0" fontId="9" fillId="0" borderId="0" xfId="0" applyFont="1" applyAlignment="1">
      <alignment wrapText="1"/>
    </xf>
    <xf numFmtId="0" fontId="6" fillId="0" borderId="0" xfId="0" applyFont="1" applyAlignment="1">
      <alignment horizontal="lef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center" wrapText="1"/>
    </xf>
    <xf numFmtId="0" fontId="10" fillId="6" borderId="1" xfId="0" applyFont="1" applyFill="1" applyBorder="1" applyAlignment="1">
      <alignment horizontal="left" vertical="top" wrapText="1"/>
    </xf>
    <xf numFmtId="0" fontId="10" fillId="6" borderId="1" xfId="0" applyFont="1" applyFill="1" applyBorder="1" applyAlignment="1">
      <alignment horizontal="center" vertical="center" wrapText="1"/>
    </xf>
    <xf numFmtId="0" fontId="10" fillId="2" borderId="1" xfId="0" applyFont="1" applyFill="1" applyBorder="1" applyAlignment="1">
      <alignment vertical="top" wrapText="1"/>
    </xf>
    <xf numFmtId="0" fontId="13" fillId="4" borderId="15"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2" fillId="4" borderId="1" xfId="0" applyFont="1" applyFill="1" applyBorder="1" applyAlignment="1">
      <alignment horizontal="center" vertical="top" wrapText="1"/>
    </xf>
    <xf numFmtId="0" fontId="12" fillId="4" borderId="1" xfId="0" applyFont="1" applyFill="1" applyBorder="1" applyAlignment="1">
      <alignment horizontal="left" vertical="top" wrapText="1"/>
    </xf>
    <xf numFmtId="0" fontId="14" fillId="4" borderId="1" xfId="0" applyFont="1" applyFill="1" applyBorder="1" applyAlignment="1">
      <alignment horizontal="center" vertical="top" wrapText="1"/>
    </xf>
    <xf numFmtId="0" fontId="11" fillId="0" borderId="13" xfId="0" applyFont="1" applyBorder="1" applyAlignment="1">
      <alignment horizontal="center" vertical="center" wrapText="1"/>
    </xf>
    <xf numFmtId="0" fontId="11" fillId="3" borderId="5" xfId="0" applyFont="1" applyFill="1" applyBorder="1" applyAlignment="1">
      <alignment horizontal="left" vertical="center" wrapText="1"/>
    </xf>
    <xf numFmtId="0" fontId="10" fillId="0" borderId="5" xfId="0" applyFont="1" applyBorder="1" applyAlignment="1">
      <alignment horizontal="center" vertical="center"/>
    </xf>
    <xf numFmtId="0" fontId="11" fillId="0" borderId="5" xfId="0" applyFont="1" applyBorder="1" applyAlignment="1">
      <alignment horizontal="center" vertical="top" wrapText="1"/>
    </xf>
    <xf numFmtId="0" fontId="9" fillId="0" borderId="12" xfId="0" applyFont="1" applyBorder="1" applyAlignment="1">
      <alignment horizontal="center" vertical="center" wrapText="1"/>
    </xf>
    <xf numFmtId="2" fontId="11" fillId="0" borderId="1" xfId="4" applyNumberFormat="1" applyFont="1" applyBorder="1" applyAlignment="1">
      <alignment horizontal="center" vertical="center" wrapText="1"/>
    </xf>
    <xf numFmtId="0" fontId="11" fillId="0" borderId="14" xfId="0" applyFont="1" applyBorder="1" applyAlignment="1">
      <alignment horizontal="center" vertical="center" wrapText="1"/>
    </xf>
    <xf numFmtId="0" fontId="11" fillId="3" borderId="1" xfId="0" applyFont="1" applyFill="1" applyBorder="1" applyAlignment="1">
      <alignment horizontal="left"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top" wrapText="1"/>
    </xf>
    <xf numFmtId="1" fontId="11" fillId="0" borderId="1" xfId="0" applyNumberFormat="1" applyFont="1" applyBorder="1" applyAlignment="1">
      <alignment horizontal="center" vertical="top" wrapText="1"/>
    </xf>
    <xf numFmtId="1" fontId="11" fillId="0" borderId="1" xfId="0" applyNumberFormat="1" applyFont="1" applyBorder="1" applyAlignment="1">
      <alignment horizontal="center" wrapText="1"/>
    </xf>
    <xf numFmtId="0" fontId="9" fillId="0" borderId="2" xfId="0" applyFont="1" applyBorder="1" applyAlignment="1">
      <alignment horizontal="center" vertical="center" wrapText="1"/>
    </xf>
    <xf numFmtId="0" fontId="10" fillId="0" borderId="12" xfId="0" applyFont="1" applyBorder="1" applyAlignment="1">
      <alignment horizontal="center" vertical="center"/>
    </xf>
    <xf numFmtId="0" fontId="9"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xf>
    <xf numFmtId="0" fontId="11" fillId="0" borderId="12" xfId="0" applyFont="1" applyBorder="1" applyAlignment="1">
      <alignment horizontal="center" vertical="center"/>
    </xf>
    <xf numFmtId="0" fontId="11" fillId="0" borderId="0" xfId="0" applyFont="1" applyAlignment="1">
      <alignment horizontal="center" vertical="center" wrapText="1"/>
    </xf>
    <xf numFmtId="0" fontId="11" fillId="0" borderId="1" xfId="0" applyFont="1" applyBorder="1" applyAlignment="1">
      <alignment wrapText="1"/>
    </xf>
    <xf numFmtId="0" fontId="11" fillId="0" borderId="19" xfId="0" applyFont="1" applyBorder="1" applyAlignment="1">
      <alignment horizontal="center" vertical="center" wrapText="1"/>
    </xf>
    <xf numFmtId="0" fontId="11" fillId="3" borderId="15" xfId="0" applyFont="1" applyFill="1" applyBorder="1" applyAlignment="1">
      <alignment horizontal="left" vertical="center" wrapText="1"/>
    </xf>
    <xf numFmtId="0" fontId="11" fillId="0" borderId="15" xfId="0" applyFont="1" applyBorder="1" applyAlignment="1">
      <alignment horizontal="center" vertical="center"/>
    </xf>
    <xf numFmtId="0" fontId="9" fillId="0" borderId="7" xfId="0" applyFont="1" applyBorder="1" applyAlignment="1">
      <alignment horizontal="center" vertical="center" wrapText="1"/>
    </xf>
    <xf numFmtId="2" fontId="11" fillId="0" borderId="15" xfId="4" applyNumberFormat="1" applyFont="1" applyBorder="1" applyAlignment="1">
      <alignment horizontal="center" vertical="center" wrapText="1"/>
    </xf>
    <xf numFmtId="0" fontId="12" fillId="4" borderId="1"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9" fillId="0" borderId="10" xfId="0" applyFont="1" applyBorder="1" applyAlignment="1">
      <alignment horizontal="center" vertical="center" wrapText="1"/>
    </xf>
    <xf numFmtId="2" fontId="11" fillId="0" borderId="5" xfId="4" applyNumberFormat="1" applyFont="1" applyBorder="1" applyAlignment="1">
      <alignment horizontal="center" vertical="center" wrapText="1"/>
    </xf>
    <xf numFmtId="1" fontId="11" fillId="2" borderId="1" xfId="0" applyNumberFormat="1" applyFont="1" applyFill="1" applyBorder="1" applyAlignment="1">
      <alignment horizontal="center" vertical="top" wrapText="1"/>
    </xf>
    <xf numFmtId="0" fontId="10" fillId="0" borderId="0" xfId="0" applyFont="1" applyAlignment="1">
      <alignment wrapText="1"/>
    </xf>
    <xf numFmtId="2" fontId="11" fillId="0" borderId="2" xfId="0" applyNumberFormat="1" applyFont="1" applyBorder="1" applyAlignment="1">
      <alignment horizontal="center" vertical="center" wrapText="1"/>
    </xf>
    <xf numFmtId="0" fontId="11" fillId="0" borderId="1" xfId="0" applyFont="1" applyBorder="1" applyAlignment="1">
      <alignment horizontal="center" vertical="center" wrapText="1"/>
    </xf>
    <xf numFmtId="2" fontId="10" fillId="4" borderId="1" xfId="0" applyNumberFormat="1" applyFont="1" applyFill="1" applyBorder="1" applyAlignment="1">
      <alignment horizontal="center" vertical="center" wrapText="1"/>
    </xf>
    <xf numFmtId="10" fontId="10" fillId="4" borderId="1" xfId="0" applyNumberFormat="1" applyFont="1" applyFill="1" applyBorder="1" applyAlignment="1">
      <alignment horizontal="center" vertical="center" wrapText="1"/>
    </xf>
    <xf numFmtId="2" fontId="12" fillId="4"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15" fillId="0" borderId="1" xfId="0" applyFont="1" applyBorder="1" applyAlignment="1">
      <alignment horizontal="left" vertical="center"/>
    </xf>
    <xf numFmtId="0" fontId="6" fillId="0" borderId="0" xfId="0" applyFont="1"/>
    <xf numFmtId="0" fontId="6" fillId="0" borderId="0" xfId="0" applyFont="1" applyAlignment="1">
      <alignment horizontal="right"/>
    </xf>
    <xf numFmtId="0" fontId="6" fillId="0" borderId="0" xfId="0" applyFont="1" applyAlignment="1">
      <alignment horizontal="left"/>
    </xf>
    <xf numFmtId="0" fontId="6" fillId="0" borderId="0" xfId="0" applyFont="1" applyAlignment="1">
      <alignment horizontal="center"/>
    </xf>
    <xf numFmtId="0" fontId="15" fillId="0" borderId="3" xfId="0" applyFont="1" applyBorder="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top"/>
    </xf>
    <xf numFmtId="0" fontId="11" fillId="0" borderId="2" xfId="0" applyFont="1" applyBorder="1" applyAlignment="1">
      <alignment horizontal="center" vertical="top"/>
    </xf>
    <xf numFmtId="0" fontId="11" fillId="0" borderId="15" xfId="0" applyFont="1" applyBorder="1" applyAlignment="1">
      <alignment horizontal="center" vertical="top"/>
    </xf>
    <xf numFmtId="0" fontId="11" fillId="0" borderId="7" xfId="0" applyFont="1" applyBorder="1" applyAlignment="1">
      <alignment horizontal="center" vertical="top"/>
    </xf>
    <xf numFmtId="0" fontId="10" fillId="0" borderId="1" xfId="0" applyFont="1" applyBorder="1" applyAlignment="1">
      <alignment horizontal="center" vertical="top"/>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1" fillId="0" borderId="1" xfId="0" applyFont="1" applyBorder="1" applyAlignment="1">
      <alignment horizontal="center" vertical="top"/>
    </xf>
    <xf numFmtId="0" fontId="6" fillId="0" borderId="1" xfId="0" applyFont="1" applyBorder="1" applyAlignment="1">
      <alignment horizontal="center" vertical="top"/>
    </xf>
    <xf numFmtId="0" fontId="6" fillId="2" borderId="1" xfId="0" applyFont="1" applyFill="1" applyBorder="1" applyAlignment="1">
      <alignment horizontal="center" vertical="top"/>
    </xf>
    <xf numFmtId="0" fontId="10" fillId="2" borderId="2" xfId="0" applyFont="1" applyFill="1" applyBorder="1" applyAlignment="1">
      <alignment horizontal="center" vertical="top"/>
    </xf>
    <xf numFmtId="0" fontId="6" fillId="0" borderId="1" xfId="0" applyFont="1" applyBorder="1" applyAlignment="1">
      <alignment horizontal="center" wrapText="1"/>
    </xf>
    <xf numFmtId="0" fontId="17" fillId="2"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0" fillId="0" borderId="4" xfId="0" applyFont="1" applyBorder="1" applyAlignment="1">
      <alignment horizontal="left" vertical="top" wrapText="1"/>
    </xf>
    <xf numFmtId="0" fontId="6"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2" xfId="0" applyFont="1" applyBorder="1" applyAlignment="1">
      <alignment horizontal="left"/>
    </xf>
    <xf numFmtId="0" fontId="8" fillId="0" borderId="12" xfId="0" applyFont="1" applyBorder="1" applyAlignment="1">
      <alignment horizontal="left"/>
    </xf>
    <xf numFmtId="0" fontId="8" fillId="0" borderId="3" xfId="0" applyFont="1" applyBorder="1" applyAlignment="1">
      <alignment horizontal="left"/>
    </xf>
    <xf numFmtId="0" fontId="6" fillId="0" borderId="7" xfId="0" applyFont="1" applyBorder="1" applyAlignment="1">
      <alignment horizontal="center"/>
    </xf>
    <xf numFmtId="0" fontId="6" fillId="0" borderId="8" xfId="0" applyFont="1" applyBorder="1" applyAlignment="1">
      <alignment horizontal="center"/>
    </xf>
    <xf numFmtId="0" fontId="6" fillId="0" borderId="9" xfId="0" applyFont="1" applyBorder="1" applyAlignment="1">
      <alignment horizontal="center"/>
    </xf>
    <xf numFmtId="0" fontId="6" fillId="0" borderId="6"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6"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8" fillId="0" borderId="2" xfId="0" applyFont="1" applyBorder="1" applyAlignment="1">
      <alignment horizontal="left" vertical="center"/>
    </xf>
    <xf numFmtId="0" fontId="8" fillId="0" borderId="12" xfId="0" applyFont="1" applyBorder="1" applyAlignment="1">
      <alignment horizontal="left" vertical="center"/>
    </xf>
    <xf numFmtId="0" fontId="8" fillId="0" borderId="3" xfId="0" applyFont="1" applyBorder="1" applyAlignment="1">
      <alignment horizontal="left" vertical="center"/>
    </xf>
    <xf numFmtId="0" fontId="6" fillId="0" borderId="2" xfId="0" applyFont="1" applyBorder="1" applyAlignment="1">
      <alignment horizontal="left" vertical="center" wrapText="1"/>
    </xf>
    <xf numFmtId="0" fontId="6" fillId="0" borderId="12" xfId="0" applyFont="1" applyBorder="1" applyAlignment="1">
      <alignment horizontal="left" vertical="center" wrapText="1"/>
    </xf>
    <xf numFmtId="0" fontId="6" fillId="0" borderId="3" xfId="0" applyFont="1" applyBorder="1" applyAlignment="1">
      <alignment horizontal="left" vertical="center" wrapText="1"/>
    </xf>
    <xf numFmtId="0" fontId="11" fillId="0" borderId="2" xfId="0" applyFont="1" applyBorder="1" applyAlignment="1">
      <alignment horizontal="left" vertical="center" wrapText="1"/>
    </xf>
    <xf numFmtId="0" fontId="11" fillId="0" borderId="12" xfId="0" applyFont="1" applyBorder="1" applyAlignment="1">
      <alignment horizontal="left" vertical="center" wrapText="1"/>
    </xf>
    <xf numFmtId="0" fontId="11" fillId="0" borderId="3" xfId="0" applyFont="1" applyBorder="1" applyAlignment="1">
      <alignment horizontal="left" vertical="center" wrapText="1"/>
    </xf>
    <xf numFmtId="0" fontId="8" fillId="0" borderId="2" xfId="0" applyFont="1" applyBorder="1" applyAlignment="1">
      <alignment horizontal="left" vertical="center" wrapText="1"/>
    </xf>
    <xf numFmtId="0" fontId="8" fillId="0" borderId="12" xfId="0" applyFont="1" applyBorder="1" applyAlignment="1">
      <alignment horizontal="left" vertical="center" wrapText="1"/>
    </xf>
    <xf numFmtId="0" fontId="8" fillId="0" borderId="3" xfId="0" applyFont="1" applyBorder="1" applyAlignment="1">
      <alignment horizontal="left" vertical="center" wrapText="1"/>
    </xf>
    <xf numFmtId="0" fontId="11" fillId="0" borderId="0" xfId="0" applyFont="1" applyAlignment="1">
      <alignment horizontal="left" vertical="top" wrapText="1"/>
    </xf>
    <xf numFmtId="0" fontId="10" fillId="5" borderId="7" xfId="0" applyFont="1" applyFill="1" applyBorder="1" applyAlignment="1">
      <alignment horizontal="right" vertical="top"/>
    </xf>
    <xf numFmtId="0" fontId="10" fillId="5" borderId="16" xfId="0" applyFont="1" applyFill="1" applyBorder="1" applyAlignment="1">
      <alignment horizontal="right" vertical="top"/>
    </xf>
    <xf numFmtId="0" fontId="10" fillId="5" borderId="8" xfId="0" applyFont="1" applyFill="1" applyBorder="1" applyAlignment="1">
      <alignment horizontal="right" vertical="top"/>
    </xf>
    <xf numFmtId="0" fontId="10" fillId="5" borderId="9" xfId="0" applyFont="1" applyFill="1" applyBorder="1" applyAlignment="1">
      <alignment horizontal="right" vertical="top"/>
    </xf>
    <xf numFmtId="0" fontId="10" fillId="5" borderId="0" xfId="0" applyFont="1" applyFill="1" applyBorder="1" applyAlignment="1">
      <alignment horizontal="right" vertical="top"/>
    </xf>
    <xf numFmtId="0" fontId="10" fillId="5" borderId="6" xfId="0" applyFont="1" applyFill="1" applyBorder="1" applyAlignment="1">
      <alignment horizontal="right" vertical="top"/>
    </xf>
    <xf numFmtId="0" fontId="12" fillId="5" borderId="10" xfId="0" applyFont="1" applyFill="1" applyBorder="1" applyAlignment="1">
      <alignment horizontal="right" vertical="top"/>
    </xf>
    <xf numFmtId="0" fontId="12" fillId="5" borderId="4" xfId="0" applyFont="1" applyFill="1" applyBorder="1" applyAlignment="1">
      <alignment horizontal="right" vertical="top"/>
    </xf>
    <xf numFmtId="0" fontId="12" fillId="5" borderId="11" xfId="0" applyFont="1" applyFill="1" applyBorder="1" applyAlignment="1">
      <alignment horizontal="right" vertical="top"/>
    </xf>
    <xf numFmtId="0" fontId="12" fillId="4" borderId="15"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6" fillId="0" borderId="0" xfId="0" applyFont="1" applyAlignment="1">
      <alignment horizontal="right" vertical="center" wrapText="1"/>
    </xf>
    <xf numFmtId="0" fontId="8" fillId="0" borderId="0" xfId="0" applyFont="1" applyAlignment="1">
      <alignment horizontal="center" vertical="top" wrapText="1"/>
    </xf>
    <xf numFmtId="0" fontId="0" fillId="0" borderId="0" xfId="0" applyAlignment="1">
      <alignment horizontal="left"/>
    </xf>
    <xf numFmtId="0" fontId="6" fillId="0" borderId="1" xfId="0" applyFont="1" applyBorder="1" applyAlignment="1">
      <alignment horizontal="left" vertical="center"/>
    </xf>
    <xf numFmtId="0" fontId="6" fillId="0" borderId="1" xfId="0" applyFont="1" applyBorder="1" applyAlignment="1">
      <alignment vertical="center" wrapText="1"/>
    </xf>
    <xf numFmtId="0" fontId="10" fillId="2" borderId="4" xfId="0" applyFont="1" applyFill="1" applyBorder="1" applyAlignment="1">
      <alignment horizontal="center" vertical="center"/>
    </xf>
    <xf numFmtId="0" fontId="10" fillId="2" borderId="12"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6" xfId="0" applyFont="1" applyFill="1" applyBorder="1" applyAlignment="1">
      <alignment horizontal="center" vertical="center"/>
    </xf>
  </cellXfs>
  <cellStyles count="5">
    <cellStyle name="Excel Built-in Normal" xfId="2" xr:uid="{00000000-0005-0000-0000-000001000000}"/>
    <cellStyle name="Hyperlink 2" xfId="3" xr:uid="{00000000-0005-0000-0000-000003000000}"/>
    <cellStyle name="Įprastas" xfId="0" builtinId="0"/>
    <cellStyle name="Kablelis" xfId="4" builtinId="3"/>
    <cellStyle name="Normalny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26"/>
  <sheetViews>
    <sheetView tabSelected="1" topLeftCell="A95" zoomScale="86" zoomScaleNormal="86" workbookViewId="0">
      <selection activeCell="B63" sqref="B63:B64"/>
    </sheetView>
  </sheetViews>
  <sheetFormatPr defaultColWidth="9.21875" defaultRowHeight="15.6"/>
  <cols>
    <col min="1" max="1" width="6.77734375" style="2" customWidth="1"/>
    <col min="2" max="2" width="49.44140625" style="2" customWidth="1"/>
    <col min="3" max="3" width="17.77734375" style="2" customWidth="1"/>
    <col min="4" max="4" width="16.77734375" style="2" customWidth="1"/>
    <col min="5" max="5" width="19.21875" style="2" customWidth="1"/>
    <col min="6" max="6" width="21.21875" style="2" customWidth="1"/>
    <col min="7" max="7" width="27.44140625" style="2" customWidth="1"/>
    <col min="8" max="16384" width="9.21875" style="2"/>
  </cols>
  <sheetData>
    <row r="1" spans="1:9" s="1" customFormat="1" ht="13.8">
      <c r="A1" s="5"/>
      <c r="B1" s="5"/>
      <c r="C1" s="5"/>
      <c r="D1" s="5"/>
      <c r="E1" s="130" t="s">
        <v>203</v>
      </c>
      <c r="F1" s="130"/>
      <c r="G1" s="130"/>
      <c r="H1" s="5"/>
      <c r="I1" s="5"/>
    </row>
    <row r="2" spans="1:9" s="1" customFormat="1" ht="13.8">
      <c r="A2" s="5"/>
      <c r="B2" s="5"/>
      <c r="C2" s="5"/>
      <c r="D2" s="5"/>
      <c r="E2" s="5"/>
      <c r="F2" s="5"/>
      <c r="G2" s="5"/>
      <c r="H2" s="5"/>
      <c r="I2" s="5"/>
    </row>
    <row r="3" spans="1:9" s="1" customFormat="1" ht="15" customHeight="1">
      <c r="A3" s="131"/>
      <c r="B3" s="131"/>
      <c r="C3" s="131"/>
      <c r="D3" s="7"/>
      <c r="E3" s="5"/>
      <c r="F3" s="5"/>
      <c r="G3" s="5"/>
      <c r="H3" s="5"/>
      <c r="I3" s="5"/>
    </row>
    <row r="4" spans="1:9" s="1" customFormat="1" ht="15" customHeight="1">
      <c r="A4" s="131" t="s">
        <v>53</v>
      </c>
      <c r="B4" s="131"/>
      <c r="C4" s="131"/>
      <c r="D4" s="7"/>
      <c r="E4" s="5"/>
      <c r="F4" s="5"/>
      <c r="G4" s="5"/>
      <c r="H4" s="5"/>
      <c r="I4" s="5"/>
    </row>
    <row r="5" spans="1:9" s="1" customFormat="1" ht="24" customHeight="1">
      <c r="A5" s="8"/>
      <c r="B5" s="8"/>
      <c r="C5" s="8"/>
      <c r="D5" s="8"/>
      <c r="E5" s="5"/>
      <c r="F5" s="5"/>
      <c r="G5" s="5"/>
      <c r="H5" s="5"/>
      <c r="I5" s="5"/>
    </row>
    <row r="6" spans="1:9" s="1" customFormat="1" ht="15" customHeight="1">
      <c r="A6" s="5"/>
      <c r="B6" s="5"/>
      <c r="C6" s="5"/>
      <c r="D6" s="5"/>
      <c r="E6" s="5"/>
      <c r="F6" s="5"/>
      <c r="G6" s="5"/>
      <c r="H6" s="5"/>
      <c r="I6" s="5"/>
    </row>
    <row r="7" spans="1:9" s="1" customFormat="1" ht="13.8">
      <c r="A7" s="9"/>
      <c r="B7" s="9"/>
      <c r="C7" s="9"/>
      <c r="D7" s="9"/>
      <c r="E7" s="9"/>
      <c r="F7" s="9"/>
      <c r="G7" s="9"/>
      <c r="H7" s="5"/>
      <c r="I7" s="5"/>
    </row>
    <row r="8" spans="1:9" s="5" customFormat="1" ht="45.75" customHeight="1">
      <c r="A8" s="10"/>
      <c r="B8" s="10"/>
      <c r="C8" s="10"/>
      <c r="D8" s="11" t="s">
        <v>22</v>
      </c>
      <c r="E8" s="11" t="s">
        <v>86</v>
      </c>
      <c r="F8" s="82" t="s">
        <v>206</v>
      </c>
      <c r="G8" s="11"/>
    </row>
    <row r="9" spans="1:9" s="5" customFormat="1" ht="14.4" thickBot="1">
      <c r="A9" s="12"/>
      <c r="B9" s="12"/>
      <c r="C9" s="12"/>
      <c r="D9" s="13" t="s">
        <v>24</v>
      </c>
      <c r="E9" s="13"/>
      <c r="F9" s="83">
        <v>2010</v>
      </c>
      <c r="G9" s="12"/>
    </row>
    <row r="10" spans="1:9" s="5" customFormat="1" ht="27.6">
      <c r="A10" s="12"/>
      <c r="B10" s="12"/>
      <c r="C10" s="12"/>
      <c r="D10" s="11" t="s">
        <v>175</v>
      </c>
      <c r="E10" s="13"/>
      <c r="F10" s="84" t="s">
        <v>117</v>
      </c>
      <c r="G10" s="12"/>
    </row>
    <row r="11" spans="1:9" s="6" customFormat="1" ht="14.4" thickBot="1">
      <c r="A11" s="14"/>
      <c r="B11" s="14"/>
      <c r="C11" s="14"/>
      <c r="D11" s="11" t="s">
        <v>23</v>
      </c>
      <c r="E11" s="11"/>
      <c r="F11" s="85" t="s">
        <v>207</v>
      </c>
      <c r="G11" s="14"/>
    </row>
    <row r="12" spans="1:9" s="5" customFormat="1" ht="40.5" customHeight="1">
      <c r="A12" s="126" t="s">
        <v>5</v>
      </c>
      <c r="B12" s="126" t="s">
        <v>6</v>
      </c>
      <c r="C12" s="126" t="s">
        <v>174</v>
      </c>
      <c r="D12" s="128" t="s">
        <v>202</v>
      </c>
      <c r="E12" s="126" t="s">
        <v>84</v>
      </c>
      <c r="F12" s="15" t="s">
        <v>88</v>
      </c>
      <c r="G12" s="16" t="s">
        <v>89</v>
      </c>
    </row>
    <row r="13" spans="1:9" s="1" customFormat="1" ht="13.8">
      <c r="A13" s="127"/>
      <c r="B13" s="127"/>
      <c r="C13" s="127"/>
      <c r="D13" s="129"/>
      <c r="E13" s="127"/>
      <c r="F13" s="17"/>
      <c r="G13" s="18"/>
      <c r="H13" s="5"/>
      <c r="I13" s="5"/>
    </row>
    <row r="14" spans="1:9" s="1" customFormat="1" ht="13.8">
      <c r="A14" s="19"/>
      <c r="B14" s="20" t="s">
        <v>20</v>
      </c>
      <c r="C14" s="19"/>
      <c r="D14" s="19"/>
      <c r="E14" s="21" t="s">
        <v>0</v>
      </c>
      <c r="F14" s="21" t="s">
        <v>0</v>
      </c>
      <c r="G14" s="19"/>
      <c r="H14" s="5"/>
      <c r="I14" s="5"/>
    </row>
    <row r="15" spans="1:9" s="1" customFormat="1" ht="15" customHeight="1">
      <c r="A15" s="22">
        <v>1</v>
      </c>
      <c r="B15" s="23" t="s">
        <v>7</v>
      </c>
      <c r="C15" s="24" t="s">
        <v>9</v>
      </c>
      <c r="D15" s="135">
        <v>1200</v>
      </c>
      <c r="E15" s="25">
        <v>0</v>
      </c>
      <c r="F15" s="26" t="s">
        <v>85</v>
      </c>
      <c r="G15" s="27">
        <f>D15*SUM(E15:F15)</f>
        <v>0</v>
      </c>
      <c r="H15" s="5"/>
      <c r="I15" s="5"/>
    </row>
    <row r="16" spans="1:9" s="1" customFormat="1" ht="15" customHeight="1">
      <c r="A16" s="28">
        <v>2</v>
      </c>
      <c r="B16" s="29" t="s">
        <v>8</v>
      </c>
      <c r="C16" s="30" t="s">
        <v>9</v>
      </c>
      <c r="D16" s="136">
        <v>400</v>
      </c>
      <c r="E16" s="31">
        <v>0</v>
      </c>
      <c r="F16" s="26" t="s">
        <v>85</v>
      </c>
      <c r="G16" s="27">
        <f t="shared" ref="G16:G64" si="0">D16*SUM(E16:F16)</f>
        <v>0</v>
      </c>
      <c r="H16" s="5"/>
      <c r="I16" s="5"/>
    </row>
    <row r="17" spans="1:9" s="1" customFormat="1" ht="15" customHeight="1">
      <c r="A17" s="28">
        <v>3</v>
      </c>
      <c r="B17" s="29" t="s">
        <v>30</v>
      </c>
      <c r="C17" s="30" t="s">
        <v>9</v>
      </c>
      <c r="D17" s="136">
        <v>200</v>
      </c>
      <c r="E17" s="32">
        <v>0</v>
      </c>
      <c r="F17" s="26" t="s">
        <v>85</v>
      </c>
      <c r="G17" s="27">
        <f t="shared" si="0"/>
        <v>0</v>
      </c>
      <c r="H17" s="5"/>
      <c r="I17" s="5"/>
    </row>
    <row r="18" spans="1:9" s="1" customFormat="1" ht="27.6">
      <c r="A18" s="28">
        <v>4</v>
      </c>
      <c r="B18" s="29" t="s">
        <v>43</v>
      </c>
      <c r="C18" s="30" t="s">
        <v>27</v>
      </c>
      <c r="D18" s="136">
        <v>180</v>
      </c>
      <c r="E18" s="33">
        <v>0</v>
      </c>
      <c r="F18" s="34" t="s">
        <v>85</v>
      </c>
      <c r="G18" s="27">
        <f t="shared" si="0"/>
        <v>0</v>
      </c>
      <c r="H18" s="5"/>
      <c r="I18" s="5"/>
    </row>
    <row r="19" spans="1:9" s="1" customFormat="1" ht="15" customHeight="1">
      <c r="A19" s="28">
        <v>5</v>
      </c>
      <c r="B19" s="29" t="s">
        <v>81</v>
      </c>
      <c r="C19" s="30" t="s">
        <v>27</v>
      </c>
      <c r="D19" s="35">
        <v>5</v>
      </c>
      <c r="E19" s="36" t="s">
        <v>85</v>
      </c>
      <c r="F19" s="37">
        <v>0</v>
      </c>
      <c r="G19" s="27">
        <f t="shared" si="0"/>
        <v>0</v>
      </c>
      <c r="H19" s="5"/>
      <c r="I19" s="5"/>
    </row>
    <row r="20" spans="1:9" s="1" customFormat="1" ht="15" customHeight="1">
      <c r="A20" s="28">
        <v>6</v>
      </c>
      <c r="B20" s="29" t="s">
        <v>69</v>
      </c>
      <c r="C20" s="30" t="s">
        <v>27</v>
      </c>
      <c r="D20" s="35">
        <v>5</v>
      </c>
      <c r="E20" s="36" t="s">
        <v>85</v>
      </c>
      <c r="F20" s="37">
        <v>0</v>
      </c>
      <c r="G20" s="27">
        <f t="shared" si="0"/>
        <v>0</v>
      </c>
      <c r="H20" s="5"/>
      <c r="I20" s="5"/>
    </row>
    <row r="21" spans="1:9" s="1" customFormat="1" ht="15" customHeight="1">
      <c r="A21" s="28">
        <v>7</v>
      </c>
      <c r="B21" s="29" t="s">
        <v>82</v>
      </c>
      <c r="C21" s="30" t="s">
        <v>27</v>
      </c>
      <c r="D21" s="35">
        <v>5</v>
      </c>
      <c r="E21" s="36" t="s">
        <v>85</v>
      </c>
      <c r="F21" s="37">
        <v>0</v>
      </c>
      <c r="G21" s="27">
        <f t="shared" si="0"/>
        <v>0</v>
      </c>
      <c r="H21" s="5"/>
      <c r="I21" s="5"/>
    </row>
    <row r="22" spans="1:9" s="1" customFormat="1" ht="15" customHeight="1">
      <c r="A22" s="28">
        <v>8</v>
      </c>
      <c r="B22" s="29" t="s">
        <v>83</v>
      </c>
      <c r="C22" s="30" t="s">
        <v>27</v>
      </c>
      <c r="D22" s="35">
        <v>5</v>
      </c>
      <c r="E22" s="36" t="s">
        <v>85</v>
      </c>
      <c r="F22" s="37">
        <v>0</v>
      </c>
      <c r="G22" s="27">
        <f t="shared" si="0"/>
        <v>0</v>
      </c>
      <c r="H22" s="5"/>
      <c r="I22" s="5"/>
    </row>
    <row r="23" spans="1:9" s="1" customFormat="1" ht="15" customHeight="1">
      <c r="A23" s="28">
        <v>9</v>
      </c>
      <c r="B23" s="29" t="s">
        <v>72</v>
      </c>
      <c r="C23" s="38" t="s">
        <v>26</v>
      </c>
      <c r="D23" s="39">
        <v>1</v>
      </c>
      <c r="E23" s="36" t="s">
        <v>85</v>
      </c>
      <c r="F23" s="37">
        <v>0</v>
      </c>
      <c r="G23" s="27">
        <f t="shared" si="0"/>
        <v>0</v>
      </c>
      <c r="H23" s="5"/>
      <c r="I23" s="5"/>
    </row>
    <row r="24" spans="1:9" s="1" customFormat="1" ht="15" customHeight="1">
      <c r="A24" s="28">
        <v>10</v>
      </c>
      <c r="B24" s="29" t="s">
        <v>70</v>
      </c>
      <c r="C24" s="38" t="s">
        <v>27</v>
      </c>
      <c r="D24" s="39">
        <v>1</v>
      </c>
      <c r="E24" s="36" t="s">
        <v>85</v>
      </c>
      <c r="F24" s="40">
        <v>0</v>
      </c>
      <c r="G24" s="27">
        <f t="shared" si="0"/>
        <v>0</v>
      </c>
      <c r="H24" s="5"/>
      <c r="I24" s="5"/>
    </row>
    <row r="25" spans="1:9" s="1" customFormat="1" ht="15.75" customHeight="1">
      <c r="A25" s="28">
        <v>11</v>
      </c>
      <c r="B25" s="41" t="s">
        <v>71</v>
      </c>
      <c r="C25" s="38" t="s">
        <v>27</v>
      </c>
      <c r="D25" s="39">
        <v>1</v>
      </c>
      <c r="E25" s="36" t="s">
        <v>85</v>
      </c>
      <c r="F25" s="37">
        <v>0</v>
      </c>
      <c r="G25" s="27">
        <f t="shared" si="0"/>
        <v>0</v>
      </c>
      <c r="H25" s="5"/>
      <c r="I25" s="5"/>
    </row>
    <row r="26" spans="1:9" s="1" customFormat="1" ht="29.25" customHeight="1">
      <c r="A26" s="28">
        <v>12</v>
      </c>
      <c r="B26" s="29" t="s">
        <v>17</v>
      </c>
      <c r="C26" s="38" t="s">
        <v>26</v>
      </c>
      <c r="D26" s="39">
        <v>2</v>
      </c>
      <c r="E26" s="36" t="s">
        <v>85</v>
      </c>
      <c r="F26" s="37">
        <v>0</v>
      </c>
      <c r="G26" s="27">
        <f t="shared" si="0"/>
        <v>0</v>
      </c>
      <c r="H26" s="5"/>
      <c r="I26" s="5"/>
    </row>
    <row r="27" spans="1:9" s="1" customFormat="1" ht="28.5" customHeight="1">
      <c r="A27" s="28">
        <v>13</v>
      </c>
      <c r="B27" s="29" t="s">
        <v>55</v>
      </c>
      <c r="C27" s="38" t="s">
        <v>26</v>
      </c>
      <c r="D27" s="39">
        <v>1</v>
      </c>
      <c r="E27" s="36" t="s">
        <v>85</v>
      </c>
      <c r="F27" s="37">
        <v>0</v>
      </c>
      <c r="G27" s="27">
        <f t="shared" si="0"/>
        <v>0</v>
      </c>
      <c r="H27" s="5"/>
      <c r="I27" s="5"/>
    </row>
    <row r="28" spans="1:9" s="1" customFormat="1" ht="15" customHeight="1">
      <c r="A28" s="28">
        <v>14</v>
      </c>
      <c r="B28" s="29" t="s">
        <v>54</v>
      </c>
      <c r="C28" s="38" t="s">
        <v>26</v>
      </c>
      <c r="D28" s="39">
        <v>2</v>
      </c>
      <c r="E28" s="36" t="s">
        <v>85</v>
      </c>
      <c r="F28" s="37">
        <v>0</v>
      </c>
      <c r="G28" s="27">
        <f t="shared" si="0"/>
        <v>0</v>
      </c>
      <c r="H28" s="5"/>
      <c r="I28" s="5"/>
    </row>
    <row r="29" spans="1:9" s="1" customFormat="1" ht="15" customHeight="1">
      <c r="A29" s="28">
        <v>15</v>
      </c>
      <c r="B29" s="29" t="s">
        <v>18</v>
      </c>
      <c r="C29" s="38" t="s">
        <v>26</v>
      </c>
      <c r="D29" s="39">
        <v>1</v>
      </c>
      <c r="E29" s="36" t="s">
        <v>85</v>
      </c>
      <c r="F29" s="37">
        <v>0</v>
      </c>
      <c r="G29" s="27">
        <f t="shared" si="0"/>
        <v>0</v>
      </c>
      <c r="H29" s="5"/>
      <c r="I29" s="5"/>
    </row>
    <row r="30" spans="1:9" s="1" customFormat="1" ht="15" customHeight="1">
      <c r="A30" s="28">
        <v>16</v>
      </c>
      <c r="B30" s="29" t="s">
        <v>73</v>
      </c>
      <c r="C30" s="38" t="s">
        <v>27</v>
      </c>
      <c r="D30" s="39">
        <v>1</v>
      </c>
      <c r="E30" s="36" t="s">
        <v>85</v>
      </c>
      <c r="F30" s="37">
        <v>0</v>
      </c>
      <c r="G30" s="27">
        <f t="shared" si="0"/>
        <v>0</v>
      </c>
      <c r="H30" s="5"/>
      <c r="I30" s="5"/>
    </row>
    <row r="31" spans="1:9" s="1" customFormat="1" ht="15" customHeight="1">
      <c r="A31" s="28">
        <v>17</v>
      </c>
      <c r="B31" s="29" t="s">
        <v>76</v>
      </c>
      <c r="C31" s="38" t="s">
        <v>27</v>
      </c>
      <c r="D31" s="39">
        <v>2</v>
      </c>
      <c r="E31" s="36" t="s">
        <v>85</v>
      </c>
      <c r="F31" s="37">
        <v>0</v>
      </c>
      <c r="G31" s="27">
        <f t="shared" si="0"/>
        <v>0</v>
      </c>
      <c r="H31" s="5"/>
      <c r="I31" s="5"/>
    </row>
    <row r="32" spans="1:9" s="1" customFormat="1" ht="15" customHeight="1">
      <c r="A32" s="28">
        <v>18</v>
      </c>
      <c r="B32" s="29" t="s">
        <v>75</v>
      </c>
      <c r="C32" s="38" t="s">
        <v>27</v>
      </c>
      <c r="D32" s="39">
        <v>4</v>
      </c>
      <c r="E32" s="36" t="s">
        <v>85</v>
      </c>
      <c r="F32" s="37">
        <v>0</v>
      </c>
      <c r="G32" s="27">
        <f t="shared" si="0"/>
        <v>0</v>
      </c>
      <c r="H32" s="5"/>
      <c r="I32" s="5"/>
    </row>
    <row r="33" spans="1:9" s="1" customFormat="1" ht="15" customHeight="1">
      <c r="A33" s="28">
        <v>19</v>
      </c>
      <c r="B33" s="29" t="s">
        <v>77</v>
      </c>
      <c r="C33" s="38" t="s">
        <v>27</v>
      </c>
      <c r="D33" s="39">
        <v>4</v>
      </c>
      <c r="E33" s="36" t="s">
        <v>85</v>
      </c>
      <c r="F33" s="37">
        <v>0</v>
      </c>
      <c r="G33" s="27">
        <f t="shared" si="0"/>
        <v>0</v>
      </c>
      <c r="H33" s="5"/>
      <c r="I33" s="5"/>
    </row>
    <row r="34" spans="1:9" s="1" customFormat="1" ht="15" customHeight="1">
      <c r="A34" s="28">
        <v>20</v>
      </c>
      <c r="B34" s="29" t="s">
        <v>78</v>
      </c>
      <c r="C34" s="38" t="s">
        <v>27</v>
      </c>
      <c r="D34" s="39">
        <v>1</v>
      </c>
      <c r="E34" s="36" t="s">
        <v>85</v>
      </c>
      <c r="F34" s="37">
        <v>0</v>
      </c>
      <c r="G34" s="27">
        <f t="shared" si="0"/>
        <v>0</v>
      </c>
      <c r="H34" s="5"/>
      <c r="I34" s="5"/>
    </row>
    <row r="35" spans="1:9" s="1" customFormat="1" ht="15" customHeight="1">
      <c r="A35" s="28">
        <v>21</v>
      </c>
      <c r="B35" s="29" t="s">
        <v>79</v>
      </c>
      <c r="C35" s="38" t="s">
        <v>27</v>
      </c>
      <c r="D35" s="39">
        <v>1</v>
      </c>
      <c r="E35" s="36" t="s">
        <v>85</v>
      </c>
      <c r="F35" s="37">
        <v>0</v>
      </c>
      <c r="G35" s="27">
        <f t="shared" si="0"/>
        <v>0</v>
      </c>
      <c r="H35" s="5"/>
      <c r="I35" s="5"/>
    </row>
    <row r="36" spans="1:9" s="1" customFormat="1" ht="15" customHeight="1">
      <c r="A36" s="28">
        <v>22</v>
      </c>
      <c r="B36" s="29" t="s">
        <v>80</v>
      </c>
      <c r="C36" s="38" t="s">
        <v>27</v>
      </c>
      <c r="D36" s="39">
        <v>1</v>
      </c>
      <c r="E36" s="36" t="s">
        <v>85</v>
      </c>
      <c r="F36" s="37">
        <v>0</v>
      </c>
      <c r="G36" s="27">
        <f t="shared" si="0"/>
        <v>0</v>
      </c>
      <c r="H36" s="5"/>
      <c r="I36" s="5"/>
    </row>
    <row r="37" spans="1:9" s="1" customFormat="1" ht="15" customHeight="1">
      <c r="A37" s="28">
        <v>23</v>
      </c>
      <c r="B37" s="29" t="s">
        <v>19</v>
      </c>
      <c r="C37" s="38" t="s">
        <v>26</v>
      </c>
      <c r="D37" s="39">
        <v>4</v>
      </c>
      <c r="E37" s="36" t="s">
        <v>85</v>
      </c>
      <c r="F37" s="37">
        <v>0</v>
      </c>
      <c r="G37" s="27">
        <f t="shared" si="0"/>
        <v>0</v>
      </c>
      <c r="H37" s="5"/>
      <c r="I37" s="5"/>
    </row>
    <row r="38" spans="1:9" s="1" customFormat="1" ht="27.6">
      <c r="A38" s="28">
        <v>24</v>
      </c>
      <c r="B38" s="29" t="s">
        <v>56</v>
      </c>
      <c r="C38" s="38" t="s">
        <v>27</v>
      </c>
      <c r="D38" s="137">
        <v>100</v>
      </c>
      <c r="E38" s="31">
        <v>0</v>
      </c>
      <c r="F38" s="34" t="s">
        <v>85</v>
      </c>
      <c r="G38" s="27">
        <f t="shared" si="0"/>
        <v>0</v>
      </c>
      <c r="H38" s="5"/>
      <c r="I38" s="5"/>
    </row>
    <row r="39" spans="1:9" s="1" customFormat="1" ht="27.6">
      <c r="A39" s="42">
        <v>25</v>
      </c>
      <c r="B39" s="43" t="s">
        <v>42</v>
      </c>
      <c r="C39" s="44" t="s">
        <v>41</v>
      </c>
      <c r="D39" s="138">
        <v>120</v>
      </c>
      <c r="E39" s="38">
        <v>0</v>
      </c>
      <c r="F39" s="45" t="s">
        <v>85</v>
      </c>
      <c r="G39" s="46">
        <f t="shared" si="0"/>
        <v>0</v>
      </c>
      <c r="H39" s="5"/>
      <c r="I39" s="5"/>
    </row>
    <row r="40" spans="1:9" s="1" customFormat="1" ht="13.8">
      <c r="A40" s="19"/>
      <c r="B40" s="20" t="s">
        <v>21</v>
      </c>
      <c r="C40" s="19"/>
      <c r="D40" s="19"/>
      <c r="E40" s="19"/>
      <c r="F40" s="47"/>
      <c r="G40" s="47"/>
      <c r="H40" s="5"/>
      <c r="I40" s="5"/>
    </row>
    <row r="41" spans="1:9" s="1" customFormat="1" ht="15" customHeight="1">
      <c r="A41" s="22">
        <v>1</v>
      </c>
      <c r="B41" s="23" t="s">
        <v>208</v>
      </c>
      <c r="C41" s="24" t="s">
        <v>205</v>
      </c>
      <c r="D41" s="135">
        <v>120</v>
      </c>
      <c r="E41" s="48">
        <v>0</v>
      </c>
      <c r="F41" s="49" t="s">
        <v>85</v>
      </c>
      <c r="G41" s="50">
        <f t="shared" si="0"/>
        <v>0</v>
      </c>
      <c r="H41" s="5"/>
      <c r="I41" s="5"/>
    </row>
    <row r="42" spans="1:9" s="1" customFormat="1" ht="15" customHeight="1">
      <c r="A42" s="28">
        <v>2</v>
      </c>
      <c r="B42" s="29" t="s">
        <v>209</v>
      </c>
      <c r="C42" s="30" t="s">
        <v>205</v>
      </c>
      <c r="D42" s="136">
        <v>120</v>
      </c>
      <c r="E42" s="51">
        <v>0</v>
      </c>
      <c r="F42" s="34" t="s">
        <v>85</v>
      </c>
      <c r="G42" s="27">
        <f t="shared" si="0"/>
        <v>0</v>
      </c>
      <c r="H42" s="5"/>
      <c r="I42" s="5"/>
    </row>
    <row r="43" spans="1:9" s="1" customFormat="1" ht="15" customHeight="1">
      <c r="A43" s="28">
        <v>3</v>
      </c>
      <c r="B43" s="29" t="s">
        <v>10</v>
      </c>
      <c r="C43" s="30" t="s">
        <v>205</v>
      </c>
      <c r="D43" s="136">
        <v>60</v>
      </c>
      <c r="E43" s="48">
        <v>0</v>
      </c>
      <c r="F43" s="34" t="s">
        <v>85</v>
      </c>
      <c r="G43" s="27">
        <f t="shared" si="0"/>
        <v>0</v>
      </c>
      <c r="H43" s="5"/>
      <c r="I43" s="5"/>
    </row>
    <row r="44" spans="1:9" s="1" customFormat="1" ht="15" customHeight="1">
      <c r="A44" s="28">
        <v>4</v>
      </c>
      <c r="B44" s="29" t="s">
        <v>11</v>
      </c>
      <c r="C44" s="30" t="s">
        <v>27</v>
      </c>
      <c r="D44" s="35">
        <v>5</v>
      </c>
      <c r="E44" s="36" t="s">
        <v>85</v>
      </c>
      <c r="F44" s="37">
        <v>0</v>
      </c>
      <c r="G44" s="27">
        <f t="shared" si="0"/>
        <v>0</v>
      </c>
      <c r="H44" s="5"/>
      <c r="I44" s="5"/>
    </row>
    <row r="45" spans="1:9" s="1" customFormat="1" ht="15" customHeight="1">
      <c r="A45" s="28">
        <v>5</v>
      </c>
      <c r="B45" s="29" t="s">
        <v>12</v>
      </c>
      <c r="C45" s="30" t="s">
        <v>27</v>
      </c>
      <c r="D45" s="35">
        <v>5</v>
      </c>
      <c r="E45" s="36" t="s">
        <v>85</v>
      </c>
      <c r="F45" s="37">
        <v>0</v>
      </c>
      <c r="G45" s="27">
        <f t="shared" si="0"/>
        <v>0</v>
      </c>
      <c r="H45" s="5"/>
      <c r="I45" s="5"/>
    </row>
    <row r="46" spans="1:9" s="1" customFormat="1" ht="15" customHeight="1">
      <c r="A46" s="28">
        <v>6</v>
      </c>
      <c r="B46" s="29" t="s">
        <v>25</v>
      </c>
      <c r="C46" s="30" t="s">
        <v>27</v>
      </c>
      <c r="D46" s="35">
        <v>5</v>
      </c>
      <c r="E46" s="36" t="s">
        <v>85</v>
      </c>
      <c r="F46" s="37">
        <v>0</v>
      </c>
      <c r="G46" s="27">
        <f t="shared" si="0"/>
        <v>0</v>
      </c>
      <c r="H46" s="5"/>
      <c r="I46" s="5"/>
    </row>
    <row r="47" spans="1:9" s="1" customFormat="1" ht="15" customHeight="1">
      <c r="A47" s="28">
        <v>7</v>
      </c>
      <c r="B47" s="52" t="s">
        <v>57</v>
      </c>
      <c r="C47" s="30" t="s">
        <v>27</v>
      </c>
      <c r="D47" s="35">
        <v>5</v>
      </c>
      <c r="E47" s="36" t="s">
        <v>85</v>
      </c>
      <c r="F47" s="37">
        <v>0</v>
      </c>
      <c r="G47" s="27">
        <f t="shared" si="0"/>
        <v>0</v>
      </c>
      <c r="H47" s="5"/>
      <c r="I47" s="5"/>
    </row>
    <row r="48" spans="1:9" s="1" customFormat="1" ht="15.75" customHeight="1">
      <c r="A48" s="28">
        <v>8</v>
      </c>
      <c r="B48" s="29" t="s">
        <v>58</v>
      </c>
      <c r="C48" s="30" t="s">
        <v>26</v>
      </c>
      <c r="D48" s="35">
        <v>1</v>
      </c>
      <c r="E48" s="36" t="s">
        <v>85</v>
      </c>
      <c r="F48" s="37">
        <v>0</v>
      </c>
      <c r="G48" s="27">
        <f t="shared" si="0"/>
        <v>0</v>
      </c>
      <c r="H48" s="5"/>
      <c r="I48" s="5"/>
    </row>
    <row r="49" spans="1:9" s="1" customFormat="1" ht="15.75" customHeight="1">
      <c r="A49" s="28">
        <v>9</v>
      </c>
      <c r="B49" s="29" t="s">
        <v>59</v>
      </c>
      <c r="C49" s="30" t="s">
        <v>27</v>
      </c>
      <c r="D49" s="35">
        <v>1</v>
      </c>
      <c r="E49" s="36" t="s">
        <v>85</v>
      </c>
      <c r="F49" s="53">
        <v>0</v>
      </c>
      <c r="G49" s="27">
        <f t="shared" si="0"/>
        <v>0</v>
      </c>
      <c r="H49" s="5"/>
      <c r="I49" s="5"/>
    </row>
    <row r="50" spans="1:9" s="1" customFormat="1" ht="15.75" customHeight="1">
      <c r="A50" s="28">
        <v>10</v>
      </c>
      <c r="B50" s="29" t="s">
        <v>13</v>
      </c>
      <c r="C50" s="30" t="s">
        <v>26</v>
      </c>
      <c r="D50" s="35">
        <v>2</v>
      </c>
      <c r="E50" s="36" t="s">
        <v>85</v>
      </c>
      <c r="F50" s="37">
        <v>0</v>
      </c>
      <c r="G50" s="27">
        <f t="shared" si="0"/>
        <v>0</v>
      </c>
      <c r="H50" s="5"/>
      <c r="I50" s="5"/>
    </row>
    <row r="51" spans="1:9" s="1" customFormat="1" ht="15.75" customHeight="1">
      <c r="A51" s="28">
        <v>11</v>
      </c>
      <c r="B51" s="29" t="s">
        <v>14</v>
      </c>
      <c r="C51" s="30" t="s">
        <v>26</v>
      </c>
      <c r="D51" s="35">
        <v>2</v>
      </c>
      <c r="E51" s="36" t="s">
        <v>85</v>
      </c>
      <c r="F51" s="37">
        <v>0</v>
      </c>
      <c r="G51" s="27">
        <f t="shared" si="0"/>
        <v>0</v>
      </c>
      <c r="H51" s="5"/>
      <c r="I51" s="5"/>
    </row>
    <row r="52" spans="1:9" s="1" customFormat="1" ht="15.75" customHeight="1">
      <c r="A52" s="28">
        <v>12</v>
      </c>
      <c r="B52" s="29" t="s">
        <v>15</v>
      </c>
      <c r="C52" s="30" t="s">
        <v>26</v>
      </c>
      <c r="D52" s="35">
        <v>1</v>
      </c>
      <c r="E52" s="36" t="s">
        <v>85</v>
      </c>
      <c r="F52" s="37">
        <v>0</v>
      </c>
      <c r="G52" s="27">
        <f t="shared" si="0"/>
        <v>0</v>
      </c>
      <c r="H52" s="5"/>
      <c r="I52" s="5"/>
    </row>
    <row r="53" spans="1:9" s="1" customFormat="1" ht="15.75" customHeight="1">
      <c r="A53" s="28">
        <v>13</v>
      </c>
      <c r="B53" s="29" t="s">
        <v>16</v>
      </c>
      <c r="C53" s="30" t="s">
        <v>26</v>
      </c>
      <c r="D53" s="35">
        <v>1</v>
      </c>
      <c r="E53" s="36" t="s">
        <v>85</v>
      </c>
      <c r="F53" s="37">
        <v>0</v>
      </c>
      <c r="G53" s="27">
        <f t="shared" si="0"/>
        <v>0</v>
      </c>
      <c r="H53" s="5"/>
      <c r="I53" s="5"/>
    </row>
    <row r="54" spans="1:9" s="1" customFormat="1" ht="15.75" customHeight="1">
      <c r="A54" s="28">
        <v>14</v>
      </c>
      <c r="B54" s="29" t="s">
        <v>60</v>
      </c>
      <c r="C54" s="30" t="s">
        <v>27</v>
      </c>
      <c r="D54" s="35">
        <v>1</v>
      </c>
      <c r="E54" s="36" t="s">
        <v>85</v>
      </c>
      <c r="F54" s="37">
        <v>0</v>
      </c>
      <c r="G54" s="27">
        <f t="shared" si="0"/>
        <v>0</v>
      </c>
      <c r="H54" s="5"/>
      <c r="I54" s="5"/>
    </row>
    <row r="55" spans="1:9" s="1" customFormat="1" ht="14.25" customHeight="1">
      <c r="A55" s="28">
        <v>15</v>
      </c>
      <c r="B55" s="29" t="s">
        <v>62</v>
      </c>
      <c r="C55" s="30" t="s">
        <v>27</v>
      </c>
      <c r="D55" s="35">
        <v>2</v>
      </c>
      <c r="E55" s="36" t="s">
        <v>85</v>
      </c>
      <c r="F55" s="37">
        <v>0</v>
      </c>
      <c r="G55" s="27">
        <f t="shared" si="0"/>
        <v>0</v>
      </c>
      <c r="H55" s="5"/>
      <c r="I55" s="5"/>
    </row>
    <row r="56" spans="1:9" s="1" customFormat="1" ht="14.25" customHeight="1">
      <c r="A56" s="28">
        <v>16</v>
      </c>
      <c r="B56" s="29" t="s">
        <v>63</v>
      </c>
      <c r="C56" s="30" t="s">
        <v>27</v>
      </c>
      <c r="D56" s="35">
        <v>4</v>
      </c>
      <c r="E56" s="36" t="s">
        <v>85</v>
      </c>
      <c r="F56" s="37">
        <v>0</v>
      </c>
      <c r="G56" s="27">
        <f t="shared" si="0"/>
        <v>0</v>
      </c>
      <c r="H56" s="5"/>
      <c r="I56" s="5"/>
    </row>
    <row r="57" spans="1:9" s="1" customFormat="1" ht="14.25" customHeight="1">
      <c r="A57" s="28">
        <v>17</v>
      </c>
      <c r="B57" s="29" t="s">
        <v>64</v>
      </c>
      <c r="C57" s="30" t="s">
        <v>27</v>
      </c>
      <c r="D57" s="35">
        <v>4</v>
      </c>
      <c r="E57" s="36" t="s">
        <v>85</v>
      </c>
      <c r="F57" s="53">
        <v>0</v>
      </c>
      <c r="G57" s="27">
        <f t="shared" si="0"/>
        <v>0</v>
      </c>
      <c r="H57" s="5"/>
      <c r="I57" s="5"/>
    </row>
    <row r="58" spans="1:9" s="1" customFormat="1" ht="14.25" customHeight="1">
      <c r="A58" s="28">
        <v>18</v>
      </c>
      <c r="B58" s="29" t="s">
        <v>61</v>
      </c>
      <c r="C58" s="30" t="s">
        <v>27</v>
      </c>
      <c r="D58" s="35">
        <v>1</v>
      </c>
      <c r="E58" s="36" t="s">
        <v>85</v>
      </c>
      <c r="F58" s="40">
        <v>0</v>
      </c>
      <c r="G58" s="27">
        <f t="shared" si="0"/>
        <v>0</v>
      </c>
      <c r="H58" s="5"/>
      <c r="I58" s="5"/>
    </row>
    <row r="59" spans="1:9" s="1" customFormat="1" ht="14.25" customHeight="1">
      <c r="A59" s="28">
        <v>19</v>
      </c>
      <c r="B59" s="29" t="s">
        <v>65</v>
      </c>
      <c r="C59" s="30" t="s">
        <v>27</v>
      </c>
      <c r="D59" s="35">
        <v>1</v>
      </c>
      <c r="E59" s="36" t="s">
        <v>85</v>
      </c>
      <c r="F59" s="37">
        <v>0</v>
      </c>
      <c r="G59" s="27">
        <f t="shared" si="0"/>
        <v>0</v>
      </c>
      <c r="H59" s="5"/>
      <c r="I59" s="5"/>
    </row>
    <row r="60" spans="1:9" s="1" customFormat="1" ht="13.5" customHeight="1">
      <c r="A60" s="28">
        <v>20</v>
      </c>
      <c r="B60" s="29" t="s">
        <v>66</v>
      </c>
      <c r="C60" s="30" t="s">
        <v>27</v>
      </c>
      <c r="D60" s="35">
        <v>1</v>
      </c>
      <c r="E60" s="36" t="s">
        <v>85</v>
      </c>
      <c r="F60" s="37">
        <v>0</v>
      </c>
      <c r="G60" s="27">
        <f t="shared" si="0"/>
        <v>0</v>
      </c>
      <c r="H60" s="5"/>
      <c r="I60" s="5"/>
    </row>
    <row r="61" spans="1:9" s="1" customFormat="1" ht="13.5" customHeight="1">
      <c r="A61" s="28">
        <v>21</v>
      </c>
      <c r="B61" s="29" t="s">
        <v>68</v>
      </c>
      <c r="C61" s="30" t="s">
        <v>27</v>
      </c>
      <c r="D61" s="35">
        <v>1</v>
      </c>
      <c r="E61" s="36" t="s">
        <v>85</v>
      </c>
      <c r="F61" s="37">
        <v>0</v>
      </c>
      <c r="G61" s="27">
        <f t="shared" si="0"/>
        <v>0</v>
      </c>
      <c r="H61" s="5"/>
      <c r="I61" s="5"/>
    </row>
    <row r="62" spans="1:9" s="1" customFormat="1" ht="12.75" customHeight="1">
      <c r="A62" s="28">
        <v>22</v>
      </c>
      <c r="B62" s="29" t="s">
        <v>67</v>
      </c>
      <c r="C62" s="30" t="s">
        <v>26</v>
      </c>
      <c r="D62" s="35">
        <v>1</v>
      </c>
      <c r="E62" s="36" t="s">
        <v>85</v>
      </c>
      <c r="F62" s="37">
        <v>0</v>
      </c>
      <c r="G62" s="27">
        <f t="shared" si="0"/>
        <v>0</v>
      </c>
      <c r="H62" s="5"/>
      <c r="I62" s="5"/>
    </row>
    <row r="63" spans="1:9" s="1" customFormat="1" ht="12.75" customHeight="1">
      <c r="A63" s="28">
        <v>23</v>
      </c>
      <c r="B63" s="29" t="s">
        <v>210</v>
      </c>
      <c r="C63" s="30" t="s">
        <v>74</v>
      </c>
      <c r="D63" s="136">
        <v>300</v>
      </c>
      <c r="E63" s="54">
        <v>0</v>
      </c>
      <c r="F63" s="34" t="s">
        <v>85</v>
      </c>
      <c r="G63" s="27">
        <f t="shared" si="0"/>
        <v>0</v>
      </c>
      <c r="H63" s="5"/>
      <c r="I63" s="5"/>
    </row>
    <row r="64" spans="1:9" s="1" customFormat="1" ht="12" customHeight="1">
      <c r="A64" s="28">
        <v>24</v>
      </c>
      <c r="B64" s="29" t="s">
        <v>211</v>
      </c>
      <c r="C64" s="30" t="s">
        <v>74</v>
      </c>
      <c r="D64" s="136">
        <v>300</v>
      </c>
      <c r="E64" s="54">
        <v>0</v>
      </c>
      <c r="F64" s="34" t="s">
        <v>85</v>
      </c>
      <c r="G64" s="27">
        <f t="shared" si="0"/>
        <v>0</v>
      </c>
      <c r="H64" s="5"/>
      <c r="I64" s="5"/>
    </row>
    <row r="65" spans="1:20" s="1" customFormat="1" ht="14.25" customHeight="1">
      <c r="A65" s="52"/>
      <c r="B65" s="117" t="s">
        <v>90</v>
      </c>
      <c r="C65" s="118"/>
      <c r="D65" s="118"/>
      <c r="E65" s="118"/>
      <c r="F65" s="119"/>
      <c r="G65" s="55">
        <f>SUM(G15:G39,G41:G64)</f>
        <v>0</v>
      </c>
      <c r="H65" s="5"/>
      <c r="I65" s="5"/>
    </row>
    <row r="66" spans="1:20" s="1" customFormat="1" ht="14.25" customHeight="1">
      <c r="A66" s="52"/>
      <c r="B66" s="120" t="s">
        <v>91</v>
      </c>
      <c r="C66" s="121"/>
      <c r="D66" s="121"/>
      <c r="E66" s="121"/>
      <c r="F66" s="122"/>
      <c r="G66" s="56">
        <v>0.21</v>
      </c>
      <c r="H66" s="5"/>
      <c r="I66" s="5"/>
    </row>
    <row r="67" spans="1:20" s="1" customFormat="1" ht="14.25" customHeight="1">
      <c r="A67" s="52"/>
      <c r="B67" s="120" t="s">
        <v>92</v>
      </c>
      <c r="C67" s="121"/>
      <c r="D67" s="121"/>
      <c r="E67" s="121"/>
      <c r="F67" s="122"/>
      <c r="G67" s="55">
        <f>G65*G66</f>
        <v>0</v>
      </c>
      <c r="H67" s="5"/>
      <c r="I67" s="5"/>
    </row>
    <row r="68" spans="1:20" s="1" customFormat="1" ht="14.25" customHeight="1">
      <c r="A68" s="52"/>
      <c r="B68" s="123" t="s">
        <v>93</v>
      </c>
      <c r="C68" s="124"/>
      <c r="D68" s="124"/>
      <c r="E68" s="124"/>
      <c r="F68" s="125"/>
      <c r="G68" s="57">
        <f>G65+G67</f>
        <v>0</v>
      </c>
      <c r="H68" s="5"/>
      <c r="I68" s="5"/>
    </row>
    <row r="69" spans="1:20" s="1" customFormat="1" ht="13.8">
      <c r="A69" s="116" t="s">
        <v>1</v>
      </c>
      <c r="B69" s="116"/>
      <c r="C69" s="116"/>
      <c r="D69" s="116"/>
      <c r="E69" s="5"/>
      <c r="F69" s="5"/>
      <c r="G69" s="5"/>
      <c r="H69" s="5"/>
      <c r="I69" s="5"/>
    </row>
    <row r="70" spans="1:20" s="1" customFormat="1" ht="57.75" customHeight="1">
      <c r="A70" s="116"/>
      <c r="B70" s="116"/>
      <c r="C70" s="116"/>
      <c r="D70" s="116"/>
      <c r="E70" s="5"/>
      <c r="F70" s="5"/>
      <c r="G70" s="5"/>
      <c r="H70" s="5"/>
      <c r="I70" s="5"/>
    </row>
    <row r="71" spans="1:20" s="1" customFormat="1" ht="13.8">
      <c r="A71" s="5"/>
      <c r="B71" s="5"/>
      <c r="C71" s="5"/>
      <c r="D71" s="5"/>
      <c r="E71" s="5"/>
      <c r="F71" s="5"/>
      <c r="G71" s="5"/>
      <c r="H71" s="5"/>
      <c r="I71" s="5"/>
    </row>
    <row r="72" spans="1:20" customFormat="1" ht="14.4">
      <c r="A72" s="58" t="s">
        <v>2</v>
      </c>
      <c r="B72" s="59" t="s">
        <v>28</v>
      </c>
      <c r="C72" s="89" t="s">
        <v>31</v>
      </c>
      <c r="D72" s="90"/>
      <c r="E72" s="90"/>
      <c r="F72" s="90"/>
      <c r="G72" s="90"/>
      <c r="H72" s="90"/>
      <c r="I72" s="91"/>
      <c r="K72" s="132"/>
      <c r="L72" s="132"/>
      <c r="M72" s="132"/>
      <c r="N72" s="132"/>
      <c r="O72" s="132"/>
      <c r="P72" s="132"/>
      <c r="Q72" s="132"/>
    </row>
    <row r="73" spans="1:20" customFormat="1" ht="14.4">
      <c r="A73" s="92"/>
      <c r="B73" s="93"/>
      <c r="C73" s="133" t="s">
        <v>32</v>
      </c>
      <c r="D73" s="133"/>
      <c r="E73" s="133"/>
      <c r="F73" s="133"/>
      <c r="G73" s="133"/>
      <c r="H73" s="133"/>
      <c r="I73" s="133"/>
      <c r="K73" s="132"/>
      <c r="L73" s="132"/>
      <c r="M73" s="132"/>
      <c r="N73" s="132"/>
      <c r="O73" s="132"/>
      <c r="P73" s="132"/>
    </row>
    <row r="74" spans="1:20" customFormat="1" ht="37.5" customHeight="1">
      <c r="A74" s="94"/>
      <c r="B74" s="95"/>
      <c r="C74" s="87" t="s">
        <v>34</v>
      </c>
      <c r="D74" s="87"/>
      <c r="E74" s="87"/>
      <c r="F74" s="87"/>
      <c r="G74" s="87"/>
      <c r="H74" s="87"/>
      <c r="I74" s="87"/>
      <c r="K74" s="132"/>
      <c r="L74" s="132"/>
      <c r="M74" s="132"/>
    </row>
    <row r="75" spans="1:20" customFormat="1" ht="32.25" customHeight="1">
      <c r="A75" s="94"/>
      <c r="B75" s="95"/>
      <c r="C75" s="134" t="s">
        <v>35</v>
      </c>
      <c r="D75" s="134"/>
      <c r="E75" s="134"/>
      <c r="F75" s="134"/>
      <c r="G75" s="134"/>
      <c r="H75" s="134"/>
      <c r="I75" s="134"/>
      <c r="K75" s="3"/>
      <c r="L75" s="3"/>
      <c r="M75" s="3"/>
    </row>
    <row r="76" spans="1:20" customFormat="1" ht="29.25" customHeight="1">
      <c r="A76" s="96"/>
      <c r="B76" s="97"/>
      <c r="C76" s="88" t="s">
        <v>33</v>
      </c>
      <c r="D76" s="88"/>
      <c r="E76" s="88"/>
      <c r="F76" s="88"/>
      <c r="G76" s="88"/>
      <c r="H76" s="88"/>
      <c r="I76" s="88"/>
      <c r="K76" s="132"/>
      <c r="L76" s="132"/>
      <c r="M76" s="132"/>
      <c r="N76" s="132"/>
      <c r="O76" s="132"/>
      <c r="P76" s="132"/>
      <c r="Q76" s="132"/>
      <c r="R76" s="132"/>
      <c r="S76" s="132"/>
      <c r="T76" s="132"/>
    </row>
    <row r="77" spans="1:20" customFormat="1" ht="14.4">
      <c r="A77" s="60"/>
      <c r="B77" s="61"/>
      <c r="C77" s="62"/>
      <c r="D77" s="62"/>
      <c r="E77" s="62"/>
      <c r="F77" s="62"/>
      <c r="G77" s="62"/>
      <c r="H77" s="62"/>
      <c r="I77" s="62"/>
      <c r="K77" s="3"/>
      <c r="L77" s="3"/>
      <c r="M77" s="3"/>
      <c r="N77" s="3"/>
      <c r="O77" s="3"/>
      <c r="P77" s="3"/>
      <c r="Q77" s="3"/>
      <c r="R77" s="3"/>
      <c r="S77" s="3"/>
      <c r="T77" s="3"/>
    </row>
    <row r="78" spans="1:20" customFormat="1" ht="14.4">
      <c r="A78" s="58" t="s">
        <v>3</v>
      </c>
      <c r="B78" s="59" t="s">
        <v>29</v>
      </c>
      <c r="C78" s="104" t="s">
        <v>36</v>
      </c>
      <c r="D78" s="105"/>
      <c r="E78" s="105"/>
      <c r="F78" s="105"/>
      <c r="G78" s="105"/>
      <c r="H78" s="105"/>
      <c r="I78" s="106"/>
      <c r="K78" s="132"/>
      <c r="L78" s="132"/>
      <c r="M78" s="132"/>
      <c r="N78" s="132"/>
      <c r="O78" s="132"/>
      <c r="P78" s="132"/>
      <c r="Q78" s="132"/>
    </row>
    <row r="79" spans="1:20" customFormat="1" ht="14.4">
      <c r="A79" s="98"/>
      <c r="B79" s="99"/>
      <c r="C79" s="107" t="s">
        <v>37</v>
      </c>
      <c r="D79" s="108"/>
      <c r="E79" s="108"/>
      <c r="F79" s="108"/>
      <c r="G79" s="108"/>
      <c r="H79" s="108"/>
      <c r="I79" s="109"/>
      <c r="K79" s="132"/>
      <c r="L79" s="132"/>
      <c r="M79" s="132"/>
      <c r="N79" s="132"/>
      <c r="O79" s="132"/>
      <c r="P79" s="132"/>
      <c r="Q79" s="132"/>
    </row>
    <row r="80" spans="1:20" customFormat="1" ht="43.5" customHeight="1">
      <c r="A80" s="100"/>
      <c r="B80" s="101"/>
      <c r="C80" s="110" t="s">
        <v>51</v>
      </c>
      <c r="D80" s="111"/>
      <c r="E80" s="111"/>
      <c r="F80" s="111"/>
      <c r="G80" s="111"/>
      <c r="H80" s="111"/>
      <c r="I80" s="112"/>
      <c r="K80" s="132"/>
      <c r="L80" s="132"/>
      <c r="M80" s="132"/>
      <c r="N80" s="132"/>
      <c r="O80" s="132"/>
      <c r="P80" s="132"/>
      <c r="Q80" s="132"/>
      <c r="R80" s="132"/>
      <c r="S80" s="132"/>
    </row>
    <row r="81" spans="1:20" customFormat="1" ht="28.5" customHeight="1">
      <c r="A81" s="100"/>
      <c r="B81" s="101"/>
      <c r="C81" s="110" t="s">
        <v>38</v>
      </c>
      <c r="D81" s="111"/>
      <c r="E81" s="111"/>
      <c r="F81" s="111"/>
      <c r="G81" s="111"/>
      <c r="H81" s="111"/>
      <c r="I81" s="112"/>
      <c r="K81" s="132"/>
      <c r="L81" s="132"/>
      <c r="M81" s="132"/>
      <c r="N81" s="132"/>
      <c r="O81" s="132"/>
      <c r="P81" s="132"/>
      <c r="Q81" s="132"/>
      <c r="R81" s="132"/>
      <c r="S81" s="132"/>
    </row>
    <row r="82" spans="1:20" customFormat="1" ht="33.75" customHeight="1">
      <c r="A82" s="100"/>
      <c r="B82" s="101"/>
      <c r="C82" s="110" t="s">
        <v>39</v>
      </c>
      <c r="D82" s="111"/>
      <c r="E82" s="111"/>
      <c r="F82" s="111"/>
      <c r="G82" s="111"/>
      <c r="H82" s="111"/>
      <c r="I82" s="112"/>
      <c r="K82" s="132"/>
      <c r="L82" s="132"/>
      <c r="M82" s="132"/>
      <c r="N82" s="132"/>
      <c r="O82" s="132"/>
      <c r="P82" s="132"/>
      <c r="Q82" s="132"/>
    </row>
    <row r="83" spans="1:20" customFormat="1" ht="31.5" customHeight="1">
      <c r="A83" s="102"/>
      <c r="B83" s="103"/>
      <c r="C83" s="107" t="s">
        <v>40</v>
      </c>
      <c r="D83" s="108"/>
      <c r="E83" s="108"/>
      <c r="F83" s="108"/>
      <c r="G83" s="108"/>
      <c r="H83" s="108"/>
      <c r="I83" s="109"/>
      <c r="K83" s="132"/>
      <c r="L83" s="132"/>
      <c r="M83" s="132"/>
      <c r="N83" s="132"/>
      <c r="O83" s="132"/>
      <c r="P83" s="132"/>
      <c r="Q83" s="132"/>
      <c r="R83" s="132"/>
    </row>
    <row r="84" spans="1:20" customFormat="1" ht="14.4">
      <c r="A84" s="60"/>
      <c r="B84" s="61"/>
      <c r="C84" s="63"/>
      <c r="D84" s="63"/>
      <c r="E84" s="63"/>
      <c r="F84" s="63"/>
      <c r="G84" s="63"/>
      <c r="H84" s="60"/>
      <c r="I84" s="60"/>
      <c r="K84" s="4"/>
      <c r="L84" s="4"/>
      <c r="M84" s="4"/>
      <c r="N84" s="4"/>
      <c r="O84" s="4"/>
      <c r="P84" s="4"/>
      <c r="Q84" s="4"/>
      <c r="R84" s="4"/>
    </row>
    <row r="85" spans="1:20" customFormat="1" ht="21" customHeight="1">
      <c r="A85" s="58" t="s">
        <v>4</v>
      </c>
      <c r="B85" s="64" t="s">
        <v>44</v>
      </c>
      <c r="C85" s="133" t="s">
        <v>45</v>
      </c>
      <c r="D85" s="133"/>
      <c r="E85" s="133"/>
      <c r="F85" s="133"/>
      <c r="G85" s="133"/>
      <c r="H85" s="133"/>
      <c r="I85" s="133"/>
      <c r="K85" s="132"/>
      <c r="L85" s="132"/>
      <c r="M85" s="132"/>
      <c r="N85" s="132"/>
      <c r="O85" s="132"/>
      <c r="P85" s="132"/>
      <c r="Q85" s="132"/>
      <c r="R85" s="132"/>
      <c r="S85" s="132"/>
      <c r="T85" s="132"/>
    </row>
    <row r="86" spans="1:20" s="1" customFormat="1" ht="13.8">
      <c r="A86" s="5"/>
      <c r="B86" s="61"/>
      <c r="C86" s="5"/>
      <c r="D86" s="5"/>
      <c r="E86" s="5"/>
      <c r="F86" s="5"/>
      <c r="G86" s="5"/>
      <c r="H86" s="5"/>
      <c r="I86" s="5"/>
    </row>
    <row r="87" spans="1:20" customFormat="1" ht="15.75" customHeight="1">
      <c r="A87" s="58" t="s">
        <v>52</v>
      </c>
      <c r="B87" s="59" t="s">
        <v>46</v>
      </c>
      <c r="C87" s="113" t="s">
        <v>47</v>
      </c>
      <c r="D87" s="114"/>
      <c r="E87" s="114"/>
      <c r="F87" s="114"/>
      <c r="G87" s="114"/>
      <c r="H87" s="114"/>
      <c r="I87" s="115"/>
      <c r="K87" s="132"/>
      <c r="L87" s="132"/>
      <c r="M87" s="132"/>
      <c r="N87" s="132"/>
      <c r="O87" s="132"/>
      <c r="P87" s="132"/>
      <c r="Q87" s="132"/>
    </row>
    <row r="88" spans="1:20" customFormat="1" ht="43.5" customHeight="1">
      <c r="A88" s="98"/>
      <c r="B88" s="99"/>
      <c r="C88" s="107" t="s">
        <v>48</v>
      </c>
      <c r="D88" s="108"/>
      <c r="E88" s="108"/>
      <c r="F88" s="108"/>
      <c r="G88" s="108"/>
      <c r="H88" s="108"/>
      <c r="I88" s="109"/>
      <c r="K88" s="132"/>
      <c r="L88" s="132"/>
      <c r="M88" s="132"/>
      <c r="N88" s="132"/>
      <c r="O88" s="132"/>
      <c r="P88" s="132"/>
      <c r="Q88" s="132"/>
    </row>
    <row r="89" spans="1:20" customFormat="1" ht="28.5" customHeight="1">
      <c r="A89" s="100"/>
      <c r="B89" s="101"/>
      <c r="C89" s="107" t="s">
        <v>49</v>
      </c>
      <c r="D89" s="108"/>
      <c r="E89" s="108"/>
      <c r="F89" s="108"/>
      <c r="G89" s="108"/>
      <c r="H89" s="108"/>
      <c r="I89" s="109"/>
      <c r="K89" s="132"/>
      <c r="L89" s="132"/>
      <c r="M89" s="132"/>
      <c r="N89" s="132"/>
      <c r="O89" s="132"/>
      <c r="P89" s="132"/>
      <c r="Q89" s="132"/>
      <c r="R89" s="132"/>
      <c r="S89" s="132"/>
    </row>
    <row r="90" spans="1:20" customFormat="1" ht="44.25" customHeight="1">
      <c r="A90" s="100"/>
      <c r="B90" s="101"/>
      <c r="C90" s="107" t="s">
        <v>87</v>
      </c>
      <c r="D90" s="108"/>
      <c r="E90" s="108"/>
      <c r="F90" s="108"/>
      <c r="G90" s="108"/>
      <c r="H90" s="108"/>
      <c r="I90" s="109"/>
      <c r="K90" s="132"/>
      <c r="L90" s="132"/>
      <c r="M90" s="132"/>
      <c r="N90" s="132"/>
      <c r="O90" s="132"/>
      <c r="P90" s="132"/>
      <c r="Q90" s="132"/>
    </row>
    <row r="91" spans="1:20" customFormat="1" ht="60" customHeight="1">
      <c r="A91" s="100"/>
      <c r="B91" s="101"/>
      <c r="C91" s="87" t="s">
        <v>204</v>
      </c>
      <c r="D91" s="87"/>
      <c r="E91" s="87"/>
      <c r="F91" s="87"/>
      <c r="G91" s="87"/>
      <c r="H91" s="87"/>
      <c r="I91" s="87"/>
      <c r="K91" s="132"/>
      <c r="L91" s="132"/>
      <c r="M91" s="132"/>
      <c r="N91" s="132"/>
      <c r="O91" s="132"/>
      <c r="P91" s="132"/>
      <c r="Q91" s="132"/>
      <c r="R91" s="132"/>
    </row>
    <row r="92" spans="1:20" s="1" customFormat="1" ht="27.75" customHeight="1">
      <c r="A92" s="102"/>
      <c r="B92" s="103"/>
      <c r="C92" s="87" t="s">
        <v>50</v>
      </c>
      <c r="D92" s="87"/>
      <c r="E92" s="87"/>
      <c r="F92" s="87"/>
      <c r="G92" s="87"/>
      <c r="H92" s="87"/>
      <c r="I92" s="87"/>
    </row>
    <row r="93" spans="1:20" s="1" customFormat="1" ht="27.75" customHeight="1">
      <c r="A93" s="65"/>
      <c r="B93" s="65"/>
      <c r="C93" s="66"/>
      <c r="D93" s="66"/>
      <c r="E93" s="66"/>
      <c r="F93" s="66"/>
      <c r="G93" s="66"/>
      <c r="H93" s="66"/>
      <c r="I93" s="66"/>
    </row>
    <row r="94" spans="1:20" s="1" customFormat="1" ht="41.4" customHeight="1">
      <c r="A94" s="5"/>
      <c r="B94" s="86" t="s">
        <v>173</v>
      </c>
      <c r="C94" s="86"/>
      <c r="D94" s="86"/>
      <c r="E94" s="86"/>
      <c r="F94" s="86"/>
      <c r="G94" s="86"/>
      <c r="H94" s="5"/>
      <c r="I94" s="5"/>
    </row>
    <row r="95" spans="1:20" s="1" customFormat="1" ht="27.6">
      <c r="A95" s="67" t="s">
        <v>94</v>
      </c>
      <c r="B95" s="67" t="s">
        <v>95</v>
      </c>
      <c r="C95" s="67" t="s">
        <v>96</v>
      </c>
      <c r="D95" s="67" t="s">
        <v>97</v>
      </c>
      <c r="E95" s="67" t="s">
        <v>98</v>
      </c>
      <c r="F95" s="68" t="s">
        <v>99</v>
      </c>
      <c r="G95" s="67" t="s">
        <v>100</v>
      </c>
      <c r="H95" s="5"/>
      <c r="I95" s="5"/>
    </row>
    <row r="96" spans="1:20" s="1" customFormat="1" ht="13.8">
      <c r="A96" s="69">
        <v>1</v>
      </c>
      <c r="B96" s="69" t="s">
        <v>101</v>
      </c>
      <c r="C96" s="69" t="s">
        <v>102</v>
      </c>
      <c r="D96" s="69" t="s">
        <v>103</v>
      </c>
      <c r="E96" s="69" t="s">
        <v>104</v>
      </c>
      <c r="F96" s="70">
        <v>2006</v>
      </c>
      <c r="G96" s="69" t="s">
        <v>105</v>
      </c>
      <c r="H96" s="5"/>
      <c r="I96" s="5"/>
    </row>
    <row r="97" spans="1:9" s="1" customFormat="1" ht="13.8">
      <c r="A97" s="69">
        <f>A96+1</f>
        <v>2</v>
      </c>
      <c r="B97" s="69" t="s">
        <v>101</v>
      </c>
      <c r="C97" s="69" t="s">
        <v>106</v>
      </c>
      <c r="D97" s="69" t="s">
        <v>107</v>
      </c>
      <c r="E97" s="69" t="s">
        <v>108</v>
      </c>
      <c r="F97" s="70">
        <v>2007</v>
      </c>
      <c r="G97" s="69" t="s">
        <v>109</v>
      </c>
      <c r="H97" s="5"/>
      <c r="I97" s="5"/>
    </row>
    <row r="98" spans="1:9" s="1" customFormat="1" ht="27.6">
      <c r="A98" s="69">
        <f t="shared" ref="A98:A125" si="1">A97+1</f>
        <v>3</v>
      </c>
      <c r="B98" s="69" t="s">
        <v>101</v>
      </c>
      <c r="C98" s="69" t="s">
        <v>110</v>
      </c>
      <c r="D98" s="69" t="s">
        <v>111</v>
      </c>
      <c r="E98" s="69" t="s">
        <v>112</v>
      </c>
      <c r="F98" s="70">
        <v>2007</v>
      </c>
      <c r="G98" s="69" t="s">
        <v>113</v>
      </c>
      <c r="H98" s="5"/>
      <c r="I98" s="5"/>
    </row>
    <row r="99" spans="1:9" s="1" customFormat="1" ht="27.6">
      <c r="A99" s="69">
        <f t="shared" si="1"/>
        <v>4</v>
      </c>
      <c r="B99" s="69" t="s">
        <v>114</v>
      </c>
      <c r="C99" s="69" t="s">
        <v>106</v>
      </c>
      <c r="D99" s="69" t="s">
        <v>115</v>
      </c>
      <c r="E99" s="69" t="s">
        <v>116</v>
      </c>
      <c r="F99" s="70">
        <v>2010</v>
      </c>
      <c r="G99" s="69" t="s">
        <v>117</v>
      </c>
      <c r="H99" s="5"/>
      <c r="I99" s="5"/>
    </row>
    <row r="100" spans="1:9" s="1" customFormat="1" ht="13.8">
      <c r="A100" s="69">
        <f t="shared" si="1"/>
        <v>5</v>
      </c>
      <c r="B100" s="69" t="s">
        <v>114</v>
      </c>
      <c r="C100" s="69" t="s">
        <v>106</v>
      </c>
      <c r="D100" s="69" t="s">
        <v>118</v>
      </c>
      <c r="E100" s="69" t="s">
        <v>119</v>
      </c>
      <c r="F100" s="70">
        <v>2011</v>
      </c>
      <c r="G100" s="69" t="s">
        <v>120</v>
      </c>
      <c r="H100" s="5"/>
      <c r="I100" s="5"/>
    </row>
    <row r="101" spans="1:9" s="1" customFormat="1" ht="27.6">
      <c r="A101" s="69">
        <f t="shared" si="1"/>
        <v>6</v>
      </c>
      <c r="B101" s="69" t="s">
        <v>114</v>
      </c>
      <c r="C101" s="69" t="s">
        <v>106</v>
      </c>
      <c r="D101" s="69" t="s">
        <v>121</v>
      </c>
      <c r="E101" s="69" t="s">
        <v>122</v>
      </c>
      <c r="F101" s="70">
        <v>2011</v>
      </c>
      <c r="G101" s="69" t="s">
        <v>123</v>
      </c>
      <c r="H101" s="5"/>
      <c r="I101" s="5"/>
    </row>
    <row r="102" spans="1:9">
      <c r="A102" s="69">
        <f t="shared" si="1"/>
        <v>7</v>
      </c>
      <c r="B102" s="54" t="s">
        <v>101</v>
      </c>
      <c r="C102" s="54" t="s">
        <v>106</v>
      </c>
      <c r="D102" s="54" t="s">
        <v>124</v>
      </c>
      <c r="E102" s="54" t="s">
        <v>125</v>
      </c>
      <c r="F102" s="71">
        <v>2006</v>
      </c>
      <c r="G102" s="69" t="s">
        <v>126</v>
      </c>
      <c r="H102" s="5"/>
      <c r="I102" s="5"/>
    </row>
    <row r="103" spans="1:9" ht="27.6">
      <c r="A103" s="69">
        <f t="shared" si="1"/>
        <v>8</v>
      </c>
      <c r="B103" s="69" t="s">
        <v>101</v>
      </c>
      <c r="C103" s="69" t="s">
        <v>127</v>
      </c>
      <c r="D103" s="69" t="s">
        <v>128</v>
      </c>
      <c r="E103" s="69" t="s">
        <v>129</v>
      </c>
      <c r="F103" s="70">
        <v>2007</v>
      </c>
      <c r="G103" s="69" t="s">
        <v>130</v>
      </c>
      <c r="H103" s="5"/>
      <c r="I103" s="5"/>
    </row>
    <row r="104" spans="1:9" ht="27.6">
      <c r="A104" s="69">
        <f t="shared" si="1"/>
        <v>9</v>
      </c>
      <c r="B104" s="69" t="s">
        <v>101</v>
      </c>
      <c r="C104" s="69" t="s">
        <v>131</v>
      </c>
      <c r="D104" s="69" t="s">
        <v>132</v>
      </c>
      <c r="E104" s="69" t="s">
        <v>133</v>
      </c>
      <c r="F104" s="70">
        <v>2015</v>
      </c>
      <c r="G104" s="69" t="s">
        <v>134</v>
      </c>
      <c r="H104" s="5"/>
      <c r="I104" s="5"/>
    </row>
    <row r="105" spans="1:9">
      <c r="A105" s="69">
        <f t="shared" si="1"/>
        <v>10</v>
      </c>
      <c r="B105" s="69" t="s">
        <v>101</v>
      </c>
      <c r="C105" s="69" t="s">
        <v>135</v>
      </c>
      <c r="D105" s="69">
        <v>6</v>
      </c>
      <c r="E105" s="69" t="s">
        <v>136</v>
      </c>
      <c r="F105" s="70">
        <v>2009</v>
      </c>
      <c r="G105" s="69" t="s">
        <v>137</v>
      </c>
      <c r="H105" s="5"/>
      <c r="I105" s="5"/>
    </row>
    <row r="106" spans="1:9">
      <c r="A106" s="69">
        <f t="shared" si="1"/>
        <v>11</v>
      </c>
      <c r="B106" s="69" t="s">
        <v>101</v>
      </c>
      <c r="C106" s="69" t="s">
        <v>106</v>
      </c>
      <c r="D106" s="69" t="s">
        <v>138</v>
      </c>
      <c r="E106" s="69" t="s">
        <v>139</v>
      </c>
      <c r="F106" s="70">
        <v>2004</v>
      </c>
      <c r="G106" s="69" t="s">
        <v>140</v>
      </c>
      <c r="H106" s="5"/>
      <c r="I106" s="5"/>
    </row>
    <row r="107" spans="1:9">
      <c r="A107" s="69">
        <f t="shared" si="1"/>
        <v>12</v>
      </c>
      <c r="B107" s="69" t="s">
        <v>101</v>
      </c>
      <c r="C107" s="69" t="s">
        <v>141</v>
      </c>
      <c r="D107" s="69" t="s">
        <v>142</v>
      </c>
      <c r="E107" s="69" t="s">
        <v>143</v>
      </c>
      <c r="F107" s="70">
        <v>2001</v>
      </c>
      <c r="G107" s="69" t="s">
        <v>144</v>
      </c>
      <c r="H107" s="5"/>
      <c r="I107" s="5"/>
    </row>
    <row r="108" spans="1:9">
      <c r="A108" s="69">
        <f t="shared" si="1"/>
        <v>13</v>
      </c>
      <c r="B108" s="69" t="s">
        <v>101</v>
      </c>
      <c r="C108" s="69" t="s">
        <v>106</v>
      </c>
      <c r="D108" s="69" t="s">
        <v>103</v>
      </c>
      <c r="E108" s="69" t="s">
        <v>145</v>
      </c>
      <c r="F108" s="70">
        <v>2006</v>
      </c>
      <c r="G108" s="69" t="s">
        <v>146</v>
      </c>
      <c r="H108" s="5"/>
      <c r="I108" s="5"/>
    </row>
    <row r="109" spans="1:9">
      <c r="A109" s="69">
        <f t="shared" si="1"/>
        <v>14</v>
      </c>
      <c r="B109" s="69" t="s">
        <v>101</v>
      </c>
      <c r="C109" s="69" t="s">
        <v>106</v>
      </c>
      <c r="D109" s="69" t="s">
        <v>147</v>
      </c>
      <c r="E109" s="69" t="s">
        <v>148</v>
      </c>
      <c r="F109" s="70">
        <v>2015</v>
      </c>
      <c r="G109" s="69" t="s">
        <v>149</v>
      </c>
      <c r="H109" s="5"/>
      <c r="I109" s="5"/>
    </row>
    <row r="110" spans="1:9">
      <c r="A110" s="69">
        <f t="shared" si="1"/>
        <v>15</v>
      </c>
      <c r="B110" s="69" t="s">
        <v>114</v>
      </c>
      <c r="C110" s="72" t="s">
        <v>141</v>
      </c>
      <c r="D110" s="72" t="s">
        <v>150</v>
      </c>
      <c r="E110" s="72" t="s">
        <v>151</v>
      </c>
      <c r="F110" s="73">
        <v>2022</v>
      </c>
      <c r="G110" s="69" t="s">
        <v>152</v>
      </c>
      <c r="H110" s="5"/>
      <c r="I110" s="5"/>
    </row>
    <row r="111" spans="1:9">
      <c r="A111" s="69">
        <f t="shared" si="1"/>
        <v>16</v>
      </c>
      <c r="B111" s="74" t="s">
        <v>101</v>
      </c>
      <c r="C111" s="74" t="s">
        <v>127</v>
      </c>
      <c r="D111" s="75" t="s">
        <v>153</v>
      </c>
      <c r="E111" s="75" t="s">
        <v>154</v>
      </c>
      <c r="F111" s="76">
        <v>2007</v>
      </c>
      <c r="G111" s="69" t="s">
        <v>155</v>
      </c>
      <c r="H111" s="5"/>
      <c r="I111" s="5"/>
    </row>
    <row r="112" spans="1:9">
      <c r="A112" s="69">
        <f t="shared" si="1"/>
        <v>17</v>
      </c>
      <c r="B112" s="54" t="s">
        <v>114</v>
      </c>
      <c r="C112" s="74" t="s">
        <v>156</v>
      </c>
      <c r="D112" s="74" t="s">
        <v>157</v>
      </c>
      <c r="E112" s="74" t="s">
        <v>158</v>
      </c>
      <c r="F112" s="74">
        <v>2016</v>
      </c>
      <c r="G112" s="74" t="s">
        <v>159</v>
      </c>
      <c r="H112" s="5"/>
      <c r="I112" s="5"/>
    </row>
    <row r="113" spans="1:9">
      <c r="A113" s="69">
        <f t="shared" si="1"/>
        <v>18</v>
      </c>
      <c r="B113" s="74" t="s">
        <v>160</v>
      </c>
      <c r="C113" s="74" t="s">
        <v>161</v>
      </c>
      <c r="D113" s="74" t="s">
        <v>162</v>
      </c>
      <c r="E113" s="74" t="s">
        <v>163</v>
      </c>
      <c r="F113" s="74">
        <v>2017</v>
      </c>
      <c r="G113" s="74" t="s">
        <v>164</v>
      </c>
      <c r="H113" s="5"/>
      <c r="I113" s="5"/>
    </row>
    <row r="114" spans="1:9">
      <c r="A114" s="69">
        <f t="shared" si="1"/>
        <v>19</v>
      </c>
      <c r="B114" s="69" t="s">
        <v>114</v>
      </c>
      <c r="C114" s="74" t="s">
        <v>165</v>
      </c>
      <c r="D114" s="74" t="s">
        <v>166</v>
      </c>
      <c r="E114" s="74" t="s">
        <v>167</v>
      </c>
      <c r="F114" s="74">
        <v>2019</v>
      </c>
      <c r="G114" s="74" t="s">
        <v>168</v>
      </c>
      <c r="H114" s="5"/>
      <c r="I114" s="5"/>
    </row>
    <row r="115" spans="1:9">
      <c r="A115" s="69">
        <f t="shared" si="1"/>
        <v>20</v>
      </c>
      <c r="B115" s="69" t="s">
        <v>114</v>
      </c>
      <c r="C115" s="74" t="s">
        <v>165</v>
      </c>
      <c r="D115" s="74" t="s">
        <v>166</v>
      </c>
      <c r="E115" s="74" t="s">
        <v>169</v>
      </c>
      <c r="F115" s="74">
        <v>2019</v>
      </c>
      <c r="G115" s="74" t="s">
        <v>170</v>
      </c>
      <c r="H115" s="5"/>
      <c r="I115" s="5"/>
    </row>
    <row r="116" spans="1:9">
      <c r="A116" s="69">
        <f t="shared" si="1"/>
        <v>21</v>
      </c>
      <c r="B116" s="69" t="s">
        <v>114</v>
      </c>
      <c r="C116" s="74" t="s">
        <v>165</v>
      </c>
      <c r="D116" s="74" t="s">
        <v>166</v>
      </c>
      <c r="E116" s="74" t="s">
        <v>171</v>
      </c>
      <c r="F116" s="74">
        <v>2019</v>
      </c>
      <c r="G116" s="74" t="s">
        <v>172</v>
      </c>
      <c r="H116" s="5"/>
      <c r="I116" s="5"/>
    </row>
    <row r="117" spans="1:9">
      <c r="A117" s="69">
        <f t="shared" si="1"/>
        <v>22</v>
      </c>
      <c r="B117" s="11" t="s">
        <v>114</v>
      </c>
      <c r="C117" s="77" t="s">
        <v>141</v>
      </c>
      <c r="D117" s="77" t="s">
        <v>150</v>
      </c>
      <c r="E117" s="77" t="s">
        <v>176</v>
      </c>
      <c r="F117" s="77">
        <v>2021</v>
      </c>
      <c r="G117" s="69" t="s">
        <v>177</v>
      </c>
      <c r="H117" s="5"/>
      <c r="I117" s="5"/>
    </row>
    <row r="118" spans="1:9">
      <c r="A118" s="69">
        <f t="shared" si="1"/>
        <v>23</v>
      </c>
      <c r="B118" s="78" t="s">
        <v>178</v>
      </c>
      <c r="C118" s="78" t="s">
        <v>179</v>
      </c>
      <c r="D118" s="78" t="s">
        <v>180</v>
      </c>
      <c r="E118" s="79" t="s">
        <v>181</v>
      </c>
      <c r="F118" s="78">
        <v>2024</v>
      </c>
      <c r="G118" s="78" t="s">
        <v>182</v>
      </c>
      <c r="H118" s="5"/>
      <c r="I118" s="8"/>
    </row>
    <row r="119" spans="1:9">
      <c r="A119" s="69">
        <f t="shared" si="1"/>
        <v>24</v>
      </c>
      <c r="B119" s="69" t="s">
        <v>160</v>
      </c>
      <c r="C119" s="69" t="s">
        <v>183</v>
      </c>
      <c r="D119" s="69" t="s">
        <v>184</v>
      </c>
      <c r="E119" s="11" t="s">
        <v>185</v>
      </c>
      <c r="F119" s="70">
        <v>2022</v>
      </c>
      <c r="G119" s="69" t="s">
        <v>186</v>
      </c>
      <c r="H119" s="5"/>
      <c r="I119" s="5"/>
    </row>
    <row r="120" spans="1:9">
      <c r="A120" s="69">
        <f t="shared" si="1"/>
        <v>25</v>
      </c>
      <c r="B120" s="69" t="s">
        <v>160</v>
      </c>
      <c r="C120" s="69" t="s">
        <v>183</v>
      </c>
      <c r="D120" s="69" t="s">
        <v>184</v>
      </c>
      <c r="E120" s="11" t="s">
        <v>187</v>
      </c>
      <c r="F120" s="70">
        <v>2022</v>
      </c>
      <c r="G120" s="69" t="s">
        <v>188</v>
      </c>
      <c r="H120" s="5"/>
      <c r="I120" s="5"/>
    </row>
    <row r="121" spans="1:9">
      <c r="A121" s="69">
        <f t="shared" si="1"/>
        <v>26</v>
      </c>
      <c r="B121" s="69" t="s">
        <v>160</v>
      </c>
      <c r="C121" s="69" t="s">
        <v>183</v>
      </c>
      <c r="D121" s="69" t="s">
        <v>184</v>
      </c>
      <c r="E121" s="11" t="s">
        <v>189</v>
      </c>
      <c r="F121" s="70">
        <v>2022</v>
      </c>
      <c r="G121" s="69" t="s">
        <v>190</v>
      </c>
      <c r="H121" s="5"/>
      <c r="I121" s="5"/>
    </row>
    <row r="122" spans="1:9">
      <c r="A122" s="69">
        <f t="shared" si="1"/>
        <v>27</v>
      </c>
      <c r="B122" s="69" t="s">
        <v>160</v>
      </c>
      <c r="C122" s="69" t="s">
        <v>183</v>
      </c>
      <c r="D122" s="69" t="s">
        <v>184</v>
      </c>
      <c r="E122" s="11" t="s">
        <v>191</v>
      </c>
      <c r="F122" s="70">
        <v>2022</v>
      </c>
      <c r="G122" s="69" t="s">
        <v>192</v>
      </c>
      <c r="H122" s="5"/>
      <c r="I122" s="5"/>
    </row>
    <row r="123" spans="1:9">
      <c r="A123" s="69">
        <f t="shared" si="1"/>
        <v>28</v>
      </c>
      <c r="B123" s="69" t="s">
        <v>114</v>
      </c>
      <c r="C123" s="69" t="s">
        <v>193</v>
      </c>
      <c r="D123" s="69" t="s">
        <v>194</v>
      </c>
      <c r="E123" s="11" t="s">
        <v>195</v>
      </c>
      <c r="F123" s="80">
        <v>2021</v>
      </c>
      <c r="G123" s="69" t="s">
        <v>196</v>
      </c>
      <c r="H123" s="5"/>
      <c r="I123" s="5"/>
    </row>
    <row r="124" spans="1:9">
      <c r="A124" s="69">
        <f t="shared" si="1"/>
        <v>29</v>
      </c>
      <c r="B124" s="69" t="s">
        <v>114</v>
      </c>
      <c r="C124" s="69" t="s">
        <v>193</v>
      </c>
      <c r="D124" s="69" t="s">
        <v>194</v>
      </c>
      <c r="E124" s="11" t="s">
        <v>197</v>
      </c>
      <c r="F124" s="80">
        <v>2019</v>
      </c>
      <c r="G124" s="69" t="s">
        <v>198</v>
      </c>
      <c r="H124" s="5"/>
      <c r="I124" s="5"/>
    </row>
    <row r="125" spans="1:9">
      <c r="A125" s="69">
        <f t="shared" si="1"/>
        <v>30</v>
      </c>
      <c r="B125" s="81" t="s">
        <v>101</v>
      </c>
      <c r="C125" s="81" t="s">
        <v>127</v>
      </c>
      <c r="D125" s="81" t="s">
        <v>199</v>
      </c>
      <c r="E125" s="81" t="s">
        <v>200</v>
      </c>
      <c r="F125" s="81">
        <v>2019</v>
      </c>
      <c r="G125" s="81" t="s">
        <v>201</v>
      </c>
      <c r="H125" s="5"/>
      <c r="I125" s="5"/>
    </row>
    <row r="126" spans="1:9">
      <c r="A126" s="5"/>
      <c r="B126" s="5"/>
      <c r="C126" s="5"/>
      <c r="D126" s="5"/>
      <c r="E126" s="5"/>
      <c r="F126" s="5"/>
      <c r="G126" s="5"/>
      <c r="H126" s="5"/>
      <c r="I126" s="5"/>
    </row>
  </sheetData>
  <sheetProtection formatColumns="0" formatRows="0" selectLockedCells="1"/>
  <mergeCells count="51">
    <mergeCell ref="K72:Q72"/>
    <mergeCell ref="K73:P73"/>
    <mergeCell ref="C73:I73"/>
    <mergeCell ref="C85:I85"/>
    <mergeCell ref="C74:I74"/>
    <mergeCell ref="C75:I75"/>
    <mergeCell ref="K85:T85"/>
    <mergeCell ref="K82:Q82"/>
    <mergeCell ref="K83:R83"/>
    <mergeCell ref="K74:M74"/>
    <mergeCell ref="K76:T76"/>
    <mergeCell ref="K78:Q78"/>
    <mergeCell ref="K79:Q79"/>
    <mergeCell ref="K80:S80"/>
    <mergeCell ref="K88:Q88"/>
    <mergeCell ref="K90:Q90"/>
    <mergeCell ref="K91:R91"/>
    <mergeCell ref="K89:S89"/>
    <mergeCell ref="K81:S81"/>
    <mergeCell ref="K87:Q87"/>
    <mergeCell ref="A12:A13"/>
    <mergeCell ref="B12:B13"/>
    <mergeCell ref="C12:C13"/>
    <mergeCell ref="D12:D13"/>
    <mergeCell ref="E1:G1"/>
    <mergeCell ref="A3:C3"/>
    <mergeCell ref="A4:C4"/>
    <mergeCell ref="E12:E13"/>
    <mergeCell ref="C89:I89"/>
    <mergeCell ref="C90:I90"/>
    <mergeCell ref="A69:D70"/>
    <mergeCell ref="B65:F65"/>
    <mergeCell ref="B66:F66"/>
    <mergeCell ref="B67:F67"/>
    <mergeCell ref="B68:F68"/>
    <mergeCell ref="B94:G94"/>
    <mergeCell ref="C91:I91"/>
    <mergeCell ref="C76:I76"/>
    <mergeCell ref="C72:I72"/>
    <mergeCell ref="A73:B76"/>
    <mergeCell ref="C92:I92"/>
    <mergeCell ref="A88:B92"/>
    <mergeCell ref="A79:B83"/>
    <mergeCell ref="C78:I78"/>
    <mergeCell ref="C79:I79"/>
    <mergeCell ref="C80:I80"/>
    <mergeCell ref="C81:I81"/>
    <mergeCell ref="C82:I82"/>
    <mergeCell ref="C83:I83"/>
    <mergeCell ref="C87:I87"/>
    <mergeCell ref="C88:I88"/>
  </mergeCells>
  <pageMargins left="0.51181102362204722" right="0.31496062992125984" top="0.35433070866141736" bottom="0.35433070866141736"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869be6e0d1f408f0e19f1c728daf5883">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3cf4cf79aa28ed6ea8c79c7a69c6d54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VI xmlns="10d82443-09d3-40b0-8c83-26301ffc3ad6" xsi:nil="true"/>
    <Inici xmlns="10d82443-09d3-40b0-8c83-26301ffc3ad6">
      <Url xsi:nil="true"/>
      <Description xsi:nil="true"/>
    </Inici>
    <Eil_x002e_Nr_x002e_ xmlns="10d82443-09d3-40b0-8c83-26301ffc3ad6" xsi:nil="true"/>
    <TaxCatchAll xmlns="ee1859fd-5c03-4aad-a8ae-84688b43cbdc" xsi:nil="true"/>
  </documentManagement>
</p:properties>
</file>

<file path=customXml/itemProps1.xml><?xml version="1.0" encoding="utf-8"?>
<ds:datastoreItem xmlns:ds="http://schemas.openxmlformats.org/officeDocument/2006/customXml" ds:itemID="{DD3D570D-1014-4C92-9E11-4A57B9F65B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7FDA4D-0572-4422-A5A9-10F184968893}">
  <ds:schemaRefs>
    <ds:schemaRef ds:uri="http://schemas.microsoft.com/sharepoint/v3/contenttype/forms"/>
  </ds:schemaRefs>
</ds:datastoreItem>
</file>

<file path=customXml/itemProps3.xml><?xml version="1.0" encoding="utf-8"?>
<ds:datastoreItem xmlns:ds="http://schemas.openxmlformats.org/officeDocument/2006/customXml" ds:itemID="{E6C66C08-50E6-4F67-9581-281EB96B56F5}">
  <ds:schemaRefs>
    <ds:schemaRef ds:uri="http://schemas.microsoft.com/office/2006/metadata/properties"/>
    <ds:schemaRef ds:uri="http://schemas.microsoft.com/office/infopath/2007/PartnerControls"/>
    <ds:schemaRef ds:uri="10d82443-09d3-40b0-8c83-26301ffc3ad6"/>
    <ds:schemaRef ds:uri="ee1859fd-5c03-4aad-a8ae-84688b43cb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Lengvieji automobiliai</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Servisas</dc:creator>
  <cp:lastModifiedBy>Agnė Stulginskienė</cp:lastModifiedBy>
  <cp:revision/>
  <dcterms:created xsi:type="dcterms:W3CDTF">2020-02-03T05:43:43Z</dcterms:created>
  <dcterms:modified xsi:type="dcterms:W3CDTF">2026-06-19T06:54:18Z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